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1F84E850-B65E-4BE4-9FD7-3A205A072CC1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81029"/>
</workbook>
</file>

<file path=xl/calcChain.xml><?xml version="1.0" encoding="utf-8"?>
<calcChain xmlns="http://schemas.openxmlformats.org/spreadsheetml/2006/main">
  <c r="BA480" i="33" l="1"/>
  <c r="BA468" i="33"/>
  <c r="S7" i="38"/>
  <c r="I7" i="38"/>
  <c r="N8" i="38"/>
  <c r="I9" i="36"/>
  <c r="S8" i="38"/>
  <c r="I8" i="38"/>
  <c r="S5" i="38"/>
  <c r="I5" i="38"/>
  <c r="N9" i="36"/>
  <c r="S6" i="38"/>
  <c r="I6" i="38"/>
  <c r="N6" i="38"/>
  <c r="D7" i="36"/>
  <c r="AW2" i="33"/>
  <c r="BA7" i="33"/>
  <c r="AT2" i="33"/>
  <c r="AS2" i="33"/>
  <c r="AR2" i="33"/>
  <c r="P7" i="38"/>
  <c r="F7" i="38"/>
  <c r="F8" i="38"/>
  <c r="K9" i="36"/>
  <c r="P8" i="38"/>
  <c r="K8" i="38"/>
  <c r="K5" i="38"/>
  <c r="K6" i="38"/>
  <c r="CT8" i="33"/>
  <c r="CU8" i="33" s="1"/>
  <c r="CM2" i="33"/>
  <c r="CO2" i="33"/>
  <c r="CL2" i="33"/>
  <c r="CJ2" i="33"/>
  <c r="CI2" i="33"/>
  <c r="CE8" i="33"/>
  <c r="CF8" i="33" s="1"/>
  <c r="BX2" i="33"/>
  <c r="BY2" i="33"/>
  <c r="BU2" i="33"/>
  <c r="CE6" i="33"/>
  <c r="CF6" i="33" s="1"/>
  <c r="CA2" i="33"/>
  <c r="BZ2" i="33"/>
  <c r="BW2" i="33"/>
  <c r="BS2" i="33"/>
  <c r="M7" i="38"/>
  <c r="H7" i="38"/>
  <c r="C7" i="38"/>
  <c r="M8" i="38"/>
  <c r="H9" i="36"/>
  <c r="R8" i="38"/>
  <c r="H8" i="38"/>
  <c r="C7" i="36"/>
  <c r="R9" i="36"/>
  <c r="M9" i="36"/>
  <c r="AL8" i="33"/>
  <c r="AL7" i="33"/>
  <c r="AA2" i="33"/>
  <c r="AF2" i="33"/>
  <c r="AE2" i="33"/>
  <c r="AC2" i="33"/>
  <c r="G7" i="38"/>
  <c r="B7" i="38"/>
  <c r="G8" i="38"/>
  <c r="L9" i="36"/>
  <c r="L8" i="38"/>
  <c r="B5" i="38"/>
  <c r="W8" i="33"/>
  <c r="X8" i="33" s="1"/>
  <c r="O2" i="33"/>
  <c r="Q2" i="33"/>
  <c r="M2" i="33"/>
  <c r="CT479" i="33"/>
  <c r="CU479" i="33" s="1"/>
  <c r="CT478" i="33"/>
  <c r="CT475" i="33"/>
  <c r="CU475" i="33" s="1"/>
  <c r="CT474" i="33"/>
  <c r="CT471" i="33"/>
  <c r="K7" i="38"/>
  <c r="P9" i="36"/>
  <c r="P7" i="36"/>
  <c r="F7" i="36"/>
  <c r="CT7" i="33"/>
  <c r="CK2" i="33"/>
  <c r="CE481" i="33"/>
  <c r="CE476" i="33"/>
  <c r="CF476" i="33" s="1"/>
  <c r="CE470" i="33"/>
  <c r="CF470" i="33" s="1"/>
  <c r="CE468" i="33"/>
  <c r="CF468" i="33" s="1"/>
  <c r="CE7" i="33"/>
  <c r="BV2" i="33"/>
  <c r="N7" i="38"/>
  <c r="D8" i="38"/>
  <c r="AV2" i="33"/>
  <c r="AU2" i="33"/>
  <c r="R5" i="38"/>
  <c r="R6" i="38"/>
  <c r="AD2" i="33"/>
  <c r="AB2" i="33"/>
  <c r="L5" i="38"/>
  <c r="G9" i="36"/>
  <c r="L6" i="38"/>
  <c r="N2" i="33"/>
  <c r="R2" i="33"/>
  <c r="AL493" i="33"/>
  <c r="AM493" i="33" s="1"/>
  <c r="AL491" i="33"/>
  <c r="AM491" i="33" s="1"/>
  <c r="AL489" i="33"/>
  <c r="AL488" i="33"/>
  <c r="AL483" i="33"/>
  <c r="AM483" i="33" s="1"/>
  <c r="AL475" i="33"/>
  <c r="AL474" i="33"/>
  <c r="AL473" i="33"/>
  <c r="AL472" i="33"/>
  <c r="N472" i="34" s="1"/>
  <c r="AL471" i="33"/>
  <c r="AH2" i="33"/>
  <c r="W475" i="33"/>
  <c r="X475" i="33" s="1"/>
  <c r="L7" i="38"/>
  <c r="B8" i="38"/>
  <c r="B6" i="38"/>
  <c r="W7" i="33"/>
  <c r="L2" i="33"/>
  <c r="K2" i="33"/>
  <c r="P2" i="33"/>
  <c r="AL480" i="33"/>
  <c r="N480" i="34" s="1"/>
  <c r="AL477" i="33"/>
  <c r="AM477" i="33" s="1"/>
  <c r="AL476" i="33"/>
  <c r="AM476" i="33" s="1"/>
  <c r="AK2" i="33"/>
  <c r="M455" i="34"/>
  <c r="M447" i="34"/>
  <c r="M439" i="34"/>
  <c r="M431" i="34"/>
  <c r="M423" i="34"/>
  <c r="M415" i="34"/>
  <c r="M407" i="34"/>
  <c r="M399" i="34"/>
  <c r="M391" i="34"/>
  <c r="M383" i="34"/>
  <c r="M375" i="34"/>
  <c r="M367" i="34"/>
  <c r="M359" i="34"/>
  <c r="M351" i="34"/>
  <c r="M343" i="34"/>
  <c r="M335" i="34"/>
  <c r="M327" i="34"/>
  <c r="M319" i="34"/>
  <c r="M311" i="34"/>
  <c r="M303" i="34"/>
  <c r="M295" i="34"/>
  <c r="M287" i="34"/>
  <c r="M279" i="34"/>
  <c r="M271" i="34"/>
  <c r="M263" i="34"/>
  <c r="M255" i="34"/>
  <c r="M247" i="34"/>
  <c r="M239" i="34"/>
  <c r="M231" i="34"/>
  <c r="M223" i="34"/>
  <c r="M215" i="34"/>
  <c r="M207" i="34"/>
  <c r="M199" i="34"/>
  <c r="M191" i="34"/>
  <c r="M183" i="34"/>
  <c r="M175" i="34"/>
  <c r="M167" i="34"/>
  <c r="M159" i="34"/>
  <c r="M151" i="34"/>
  <c r="M143" i="34"/>
  <c r="M135" i="34"/>
  <c r="M127" i="34"/>
  <c r="M119" i="34"/>
  <c r="M111" i="34"/>
  <c r="M103" i="34"/>
  <c r="M95" i="34"/>
  <c r="M87" i="34"/>
  <c r="M79" i="34"/>
  <c r="M71" i="34"/>
  <c r="M63" i="34"/>
  <c r="M55" i="34"/>
  <c r="M47" i="34"/>
  <c r="M39" i="34"/>
  <c r="M31" i="34"/>
  <c r="M23" i="34"/>
  <c r="M15" i="34"/>
  <c r="M7" i="34"/>
  <c r="P8" i="36"/>
  <c r="K8" i="36"/>
  <c r="F8" i="36"/>
  <c r="P6" i="36"/>
  <c r="K6" i="36"/>
  <c r="F6" i="36"/>
  <c r="P5" i="36"/>
  <c r="K5" i="36"/>
  <c r="CN2" i="33"/>
  <c r="CH2" i="33"/>
  <c r="CT6" i="33"/>
  <c r="CE480" i="33"/>
  <c r="CE479" i="33"/>
  <c r="CF479" i="33" s="1"/>
  <c r="CE478" i="33"/>
  <c r="CF478" i="33" s="1"/>
  <c r="CE473" i="33"/>
  <c r="CE472" i="33"/>
  <c r="D8" i="36"/>
  <c r="N8" i="36"/>
  <c r="I5" i="36"/>
  <c r="I6" i="36"/>
  <c r="I8" i="36"/>
  <c r="N6" i="36"/>
  <c r="D6" i="36"/>
  <c r="N5" i="36"/>
  <c r="M8" i="36"/>
  <c r="C8" i="36"/>
  <c r="M5" i="36"/>
  <c r="C5" i="36"/>
  <c r="H6" i="36"/>
  <c r="C6" i="36"/>
  <c r="H5" i="36"/>
  <c r="L8" i="36"/>
  <c r="G8" i="36"/>
  <c r="B8" i="36"/>
  <c r="L5" i="36"/>
  <c r="G6" i="36"/>
  <c r="L6" i="36"/>
  <c r="B6" i="36"/>
  <c r="B5" i="36"/>
  <c r="G7" i="36"/>
  <c r="CE471" i="33"/>
  <c r="CF471" i="33" s="1"/>
  <c r="M6" i="36"/>
  <c r="G5" i="36"/>
  <c r="F5" i="36"/>
  <c r="D5" i="36"/>
  <c r="BA469" i="33"/>
  <c r="BB469" i="33" s="1"/>
  <c r="BA470" i="33"/>
  <c r="BA471" i="33"/>
  <c r="BA472" i="33"/>
  <c r="BA477" i="33"/>
  <c r="BB477" i="33" s="1"/>
  <c r="BA478" i="33"/>
  <c r="BA479" i="33"/>
  <c r="BB479" i="33" s="1"/>
  <c r="BA481" i="33"/>
  <c r="BB481" i="33" s="1"/>
  <c r="BA482" i="33"/>
  <c r="BB482" i="33" s="1"/>
  <c r="BA483" i="33"/>
  <c r="BB483" i="33" s="1"/>
  <c r="BA485" i="33"/>
  <c r="BB485" i="33" s="1"/>
  <c r="BA486" i="33"/>
  <c r="BB486" i="33" s="1"/>
  <c r="BA487" i="33"/>
  <c r="BA488" i="33"/>
  <c r="BA489" i="33"/>
  <c r="BB489" i="33" s="1"/>
  <c r="BA490" i="33"/>
  <c r="Q490" i="34" s="1"/>
  <c r="BA491" i="33"/>
  <c r="BB491" i="33" s="1"/>
  <c r="BA493" i="33"/>
  <c r="BB493" i="33" s="1"/>
  <c r="BA494" i="33"/>
  <c r="BB494" i="33" s="1"/>
  <c r="H8" i="36"/>
  <c r="CT477" i="33"/>
  <c r="CT476" i="33"/>
  <c r="CU476" i="33" s="1"/>
  <c r="CT473" i="33"/>
  <c r="Z473" i="34" s="1"/>
  <c r="CT472" i="33"/>
  <c r="Z472" i="34" s="1"/>
  <c r="CT470" i="33"/>
  <c r="CT469" i="33"/>
  <c r="CU469" i="33" s="1"/>
  <c r="CT468" i="33"/>
  <c r="CU468" i="33" s="1"/>
  <c r="CE494" i="33"/>
  <c r="CF494" i="33" s="1"/>
  <c r="CE493" i="33"/>
  <c r="CF493" i="33" s="1"/>
  <c r="CE492" i="33"/>
  <c r="CF492" i="33" s="1"/>
  <c r="CE491" i="33"/>
  <c r="W491" i="34" s="1"/>
  <c r="CE488" i="33"/>
  <c r="CE487" i="33"/>
  <c r="CF487" i="33" s="1"/>
  <c r="CE486" i="33"/>
  <c r="CF486" i="33" s="1"/>
  <c r="CE485" i="33"/>
  <c r="CF485" i="33" s="1"/>
  <c r="CE483" i="33"/>
  <c r="CF483" i="33" s="1"/>
  <c r="CE482" i="33"/>
  <c r="CE477" i="33"/>
  <c r="CF477" i="33" s="1"/>
  <c r="CE475" i="33"/>
  <c r="CF475" i="33" s="1"/>
  <c r="CE474" i="33"/>
  <c r="CF474" i="33" s="1"/>
  <c r="CE469" i="33"/>
  <c r="CF469" i="33" s="1"/>
  <c r="BA476" i="33"/>
  <c r="BA475" i="33"/>
  <c r="BB475" i="33" s="1"/>
  <c r="W470" i="33"/>
  <c r="W476" i="33"/>
  <c r="K476" i="34" s="1"/>
  <c r="W474" i="33"/>
  <c r="X474" i="33" s="1"/>
  <c r="W473" i="33"/>
  <c r="W468" i="33"/>
  <c r="K468" i="34" s="1"/>
  <c r="W478" i="33"/>
  <c r="BA474" i="33"/>
  <c r="BB474" i="33" s="1"/>
  <c r="BA473" i="33"/>
  <c r="BB473" i="33" s="1"/>
  <c r="W477" i="33"/>
  <c r="W471" i="33"/>
  <c r="AL470" i="33"/>
  <c r="AL468" i="33"/>
  <c r="AM468" i="33" s="1"/>
  <c r="AL485" i="33"/>
  <c r="AL484" i="33"/>
  <c r="AM484" i="33" s="1"/>
  <c r="E8" i="38"/>
  <c r="E7" i="36"/>
  <c r="E9" i="36"/>
  <c r="BP7" i="33"/>
  <c r="T7" i="34" s="1"/>
  <c r="BP6" i="33"/>
  <c r="BQ6" i="33" s="1"/>
  <c r="CT493" i="33"/>
  <c r="CU493" i="33" s="1"/>
  <c r="BP493" i="33"/>
  <c r="BQ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4" i="34"/>
  <c r="M453" i="34"/>
  <c r="M452" i="34"/>
  <c r="M451" i="34"/>
  <c r="M450" i="34"/>
  <c r="M449" i="34"/>
  <c r="M448" i="34"/>
  <c r="M446" i="34"/>
  <c r="M445" i="34"/>
  <c r="M444" i="34"/>
  <c r="M443" i="34"/>
  <c r="M442" i="34"/>
  <c r="M441" i="34"/>
  <c r="M440" i="34"/>
  <c r="M438" i="34"/>
  <c r="M437" i="34"/>
  <c r="M436" i="34"/>
  <c r="M435" i="34"/>
  <c r="M434" i="34"/>
  <c r="M433" i="34"/>
  <c r="M432" i="34"/>
  <c r="M430" i="34"/>
  <c r="M429" i="34"/>
  <c r="M428" i="34"/>
  <c r="M427" i="34"/>
  <c r="M426" i="34"/>
  <c r="M425" i="34"/>
  <c r="M424" i="34"/>
  <c r="M422" i="34"/>
  <c r="M421" i="34"/>
  <c r="M420" i="34"/>
  <c r="M419" i="34"/>
  <c r="M418" i="34"/>
  <c r="M417" i="34"/>
  <c r="M416" i="34"/>
  <c r="M414" i="34"/>
  <c r="M413" i="34"/>
  <c r="M412" i="34"/>
  <c r="M411" i="34"/>
  <c r="M410" i="34"/>
  <c r="M409" i="34"/>
  <c r="M408" i="34"/>
  <c r="M406" i="34"/>
  <c r="M405" i="34"/>
  <c r="M404" i="34"/>
  <c r="M403" i="34"/>
  <c r="M402" i="34"/>
  <c r="M401" i="34"/>
  <c r="M400" i="34"/>
  <c r="M398" i="34"/>
  <c r="M397" i="34"/>
  <c r="M396" i="34"/>
  <c r="M395" i="34"/>
  <c r="M394" i="34"/>
  <c r="M393" i="34"/>
  <c r="M392" i="34"/>
  <c r="M390" i="34"/>
  <c r="M389" i="34"/>
  <c r="M388" i="34"/>
  <c r="M387" i="34"/>
  <c r="M386" i="34"/>
  <c r="M385" i="34"/>
  <c r="M384" i="34"/>
  <c r="M382" i="34"/>
  <c r="M381" i="34"/>
  <c r="M380" i="34"/>
  <c r="M379" i="34"/>
  <c r="M378" i="34"/>
  <c r="M377" i="34"/>
  <c r="M376" i="34"/>
  <c r="M374" i="34"/>
  <c r="M373" i="34"/>
  <c r="M372" i="34"/>
  <c r="M371" i="34"/>
  <c r="M370" i="34"/>
  <c r="M369" i="34"/>
  <c r="M368" i="34"/>
  <c r="M366" i="34"/>
  <c r="M365" i="34"/>
  <c r="M364" i="34"/>
  <c r="M363" i="34"/>
  <c r="M362" i="34"/>
  <c r="M361" i="34"/>
  <c r="M360" i="34"/>
  <c r="M358" i="34"/>
  <c r="M357" i="34"/>
  <c r="M356" i="34"/>
  <c r="M355" i="34"/>
  <c r="M354" i="34"/>
  <c r="M353" i="34"/>
  <c r="M352" i="34"/>
  <c r="M350" i="34"/>
  <c r="M349" i="34"/>
  <c r="M348" i="34"/>
  <c r="M347" i="34"/>
  <c r="M346" i="34"/>
  <c r="M345" i="34"/>
  <c r="M344" i="34"/>
  <c r="M342" i="34"/>
  <c r="M341" i="34"/>
  <c r="M340" i="34"/>
  <c r="M339" i="34"/>
  <c r="M338" i="34"/>
  <c r="M337" i="34"/>
  <c r="M336" i="34"/>
  <c r="M334" i="34"/>
  <c r="M333" i="34"/>
  <c r="M332" i="34"/>
  <c r="M331" i="34"/>
  <c r="M330" i="34"/>
  <c r="M329" i="34"/>
  <c r="M328" i="34"/>
  <c r="M326" i="34"/>
  <c r="M325" i="34"/>
  <c r="M324" i="34"/>
  <c r="M323" i="34"/>
  <c r="M322" i="34"/>
  <c r="M321" i="34"/>
  <c r="M320" i="34"/>
  <c r="M318" i="34"/>
  <c r="M317" i="34"/>
  <c r="M316" i="34"/>
  <c r="M315" i="34"/>
  <c r="M314" i="34"/>
  <c r="M313" i="34"/>
  <c r="M312" i="34"/>
  <c r="M310" i="34"/>
  <c r="M309" i="34"/>
  <c r="M308" i="34"/>
  <c r="M307" i="34"/>
  <c r="M306" i="34"/>
  <c r="M305" i="34"/>
  <c r="M304" i="34"/>
  <c r="M302" i="34"/>
  <c r="M301" i="34"/>
  <c r="M300" i="34"/>
  <c r="M299" i="34"/>
  <c r="M298" i="34"/>
  <c r="M297" i="34"/>
  <c r="M296" i="34"/>
  <c r="M294" i="34"/>
  <c r="M293" i="34"/>
  <c r="M292" i="34"/>
  <c r="M291" i="34"/>
  <c r="M290" i="34"/>
  <c r="M289" i="34"/>
  <c r="M288" i="34"/>
  <c r="M286" i="34"/>
  <c r="M285" i="34"/>
  <c r="M284" i="34"/>
  <c r="M283" i="34"/>
  <c r="M282" i="34"/>
  <c r="M281" i="34"/>
  <c r="M280" i="34"/>
  <c r="M278" i="34"/>
  <c r="M277" i="34"/>
  <c r="M276" i="34"/>
  <c r="M275" i="34"/>
  <c r="M274" i="34"/>
  <c r="M273" i="34"/>
  <c r="M272" i="34"/>
  <c r="M270" i="34"/>
  <c r="M269" i="34"/>
  <c r="M268" i="34"/>
  <c r="M267" i="34"/>
  <c r="M266" i="34"/>
  <c r="M265" i="34"/>
  <c r="M264" i="34"/>
  <c r="M262" i="34"/>
  <c r="M261" i="34"/>
  <c r="M260" i="34"/>
  <c r="M259" i="34"/>
  <c r="M258" i="34"/>
  <c r="M257" i="34"/>
  <c r="M256" i="34"/>
  <c r="M254" i="34"/>
  <c r="M253" i="34"/>
  <c r="M252" i="34"/>
  <c r="M251" i="34"/>
  <c r="M250" i="34"/>
  <c r="M249" i="34"/>
  <c r="M248" i="34"/>
  <c r="M246" i="34"/>
  <c r="M245" i="34"/>
  <c r="M244" i="34"/>
  <c r="M243" i="34"/>
  <c r="M242" i="34"/>
  <c r="M241" i="34"/>
  <c r="M240" i="34"/>
  <c r="M238" i="34"/>
  <c r="M237" i="34"/>
  <c r="M236" i="34"/>
  <c r="M235" i="34"/>
  <c r="M234" i="34"/>
  <c r="M233" i="34"/>
  <c r="M232" i="34"/>
  <c r="M230" i="34"/>
  <c r="M229" i="34"/>
  <c r="M228" i="34"/>
  <c r="M227" i="34"/>
  <c r="M226" i="34"/>
  <c r="M225" i="34"/>
  <c r="M224" i="34"/>
  <c r="M222" i="34"/>
  <c r="M221" i="34"/>
  <c r="M220" i="34"/>
  <c r="M219" i="34"/>
  <c r="M218" i="34"/>
  <c r="M217" i="34"/>
  <c r="M216" i="34"/>
  <c r="M214" i="34"/>
  <c r="M213" i="34"/>
  <c r="M212" i="34"/>
  <c r="M211" i="34"/>
  <c r="M210" i="34"/>
  <c r="M209" i="34"/>
  <c r="M208" i="34"/>
  <c r="M206" i="34"/>
  <c r="M205" i="34"/>
  <c r="M204" i="34"/>
  <c r="M203" i="34"/>
  <c r="M202" i="34"/>
  <c r="M201" i="34"/>
  <c r="M200" i="34"/>
  <c r="M198" i="34"/>
  <c r="M197" i="34"/>
  <c r="M196" i="34"/>
  <c r="M195" i="34"/>
  <c r="M194" i="34"/>
  <c r="M193" i="34"/>
  <c r="M192" i="34"/>
  <c r="M190" i="34"/>
  <c r="M189" i="34"/>
  <c r="M188" i="34"/>
  <c r="M187" i="34"/>
  <c r="M186" i="34"/>
  <c r="M185" i="34"/>
  <c r="M184" i="34"/>
  <c r="M182" i="34"/>
  <c r="M181" i="34"/>
  <c r="M180" i="34"/>
  <c r="M179" i="34"/>
  <c r="M178" i="34"/>
  <c r="M177" i="34"/>
  <c r="M176" i="34"/>
  <c r="M174" i="34"/>
  <c r="M173" i="34"/>
  <c r="M172" i="34"/>
  <c r="M171" i="34"/>
  <c r="M170" i="34"/>
  <c r="M169" i="34"/>
  <c r="M168" i="34"/>
  <c r="M166" i="34"/>
  <c r="M165" i="34"/>
  <c r="M164" i="34"/>
  <c r="M163" i="34"/>
  <c r="M162" i="34"/>
  <c r="M161" i="34"/>
  <c r="M160" i="34"/>
  <c r="M158" i="34"/>
  <c r="M157" i="34"/>
  <c r="M156" i="34"/>
  <c r="M155" i="34"/>
  <c r="M154" i="34"/>
  <c r="M153" i="34"/>
  <c r="M152" i="34"/>
  <c r="M150" i="34"/>
  <c r="M149" i="34"/>
  <c r="M148" i="34"/>
  <c r="M147" i="34"/>
  <c r="M146" i="34"/>
  <c r="M145" i="34"/>
  <c r="M144" i="34"/>
  <c r="M142" i="34"/>
  <c r="M141" i="34"/>
  <c r="M140" i="34"/>
  <c r="M139" i="34"/>
  <c r="M138" i="34"/>
  <c r="M137" i="34"/>
  <c r="M136" i="34"/>
  <c r="M134" i="34"/>
  <c r="M133" i="34"/>
  <c r="M132" i="34"/>
  <c r="M131" i="34"/>
  <c r="M130" i="34"/>
  <c r="M129" i="34"/>
  <c r="M128" i="34"/>
  <c r="M126" i="34"/>
  <c r="M125" i="34"/>
  <c r="M124" i="34"/>
  <c r="M123" i="34"/>
  <c r="M122" i="34"/>
  <c r="M121" i="34"/>
  <c r="M120" i="34"/>
  <c r="M118" i="34"/>
  <c r="M117" i="34"/>
  <c r="M116" i="34"/>
  <c r="M115" i="34"/>
  <c r="M114" i="34"/>
  <c r="M113" i="34"/>
  <c r="M112" i="34"/>
  <c r="M110" i="34"/>
  <c r="M109" i="34"/>
  <c r="M108" i="34"/>
  <c r="M107" i="34"/>
  <c r="M106" i="34"/>
  <c r="M105" i="34"/>
  <c r="M104" i="34"/>
  <c r="M102" i="34"/>
  <c r="M101" i="34"/>
  <c r="M100" i="34"/>
  <c r="M99" i="34"/>
  <c r="M98" i="34"/>
  <c r="M97" i="34"/>
  <c r="M96" i="34"/>
  <c r="M94" i="34"/>
  <c r="M93" i="34"/>
  <c r="M92" i="34"/>
  <c r="M91" i="34"/>
  <c r="M90" i="34"/>
  <c r="M89" i="34"/>
  <c r="M88" i="34"/>
  <c r="M86" i="34"/>
  <c r="M85" i="34"/>
  <c r="M84" i="34"/>
  <c r="M83" i="34"/>
  <c r="M82" i="34"/>
  <c r="M81" i="34"/>
  <c r="M80" i="34"/>
  <c r="M78" i="34"/>
  <c r="M77" i="34"/>
  <c r="M76" i="34"/>
  <c r="M75" i="34"/>
  <c r="M74" i="34"/>
  <c r="M73" i="34"/>
  <c r="M72" i="34"/>
  <c r="M70" i="34"/>
  <c r="M69" i="34"/>
  <c r="M68" i="34"/>
  <c r="M67" i="34"/>
  <c r="M66" i="34"/>
  <c r="M65" i="34"/>
  <c r="M64" i="34"/>
  <c r="M62" i="34"/>
  <c r="M61" i="34"/>
  <c r="M60" i="34"/>
  <c r="M59" i="34"/>
  <c r="M58" i="34"/>
  <c r="M57" i="34"/>
  <c r="M56" i="34"/>
  <c r="M54" i="34"/>
  <c r="M53" i="34"/>
  <c r="M52" i="34"/>
  <c r="M51" i="34"/>
  <c r="M50" i="34"/>
  <c r="M49" i="34"/>
  <c r="M48" i="34"/>
  <c r="M46" i="34"/>
  <c r="M45" i="34"/>
  <c r="M44" i="34"/>
  <c r="M43" i="34"/>
  <c r="M42" i="34"/>
  <c r="M41" i="34"/>
  <c r="M40" i="34"/>
  <c r="M38" i="34"/>
  <c r="M37" i="34"/>
  <c r="M36" i="34"/>
  <c r="M35" i="34"/>
  <c r="M34" i="34"/>
  <c r="M33" i="34"/>
  <c r="M32" i="34"/>
  <c r="M30" i="34"/>
  <c r="M29" i="34"/>
  <c r="M28" i="34"/>
  <c r="M27" i="34"/>
  <c r="M26" i="34"/>
  <c r="M25" i="34"/>
  <c r="M24" i="34"/>
  <c r="M22" i="34"/>
  <c r="M21" i="34"/>
  <c r="M20" i="34"/>
  <c r="M19" i="34"/>
  <c r="M18" i="34"/>
  <c r="M17" i="34"/>
  <c r="M16" i="34"/>
  <c r="M14" i="34"/>
  <c r="M13" i="34"/>
  <c r="M12" i="34"/>
  <c r="M11" i="34"/>
  <c r="M10" i="34"/>
  <c r="M9" i="34"/>
  <c r="M8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BP8" i="33"/>
  <c r="BQ8" i="33" s="1"/>
  <c r="BP5" i="33"/>
  <c r="BQ5" i="33" s="1"/>
  <c r="CR2" i="33"/>
  <c r="CQ2" i="33"/>
  <c r="CP2" i="33"/>
  <c r="CC2" i="33"/>
  <c r="CB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U2" i="33"/>
  <c r="T2" i="33"/>
  <c r="S2" i="33"/>
  <c r="AJ2" i="33"/>
  <c r="AI2" i="33"/>
  <c r="AG2" i="33"/>
  <c r="U9" i="36"/>
  <c r="S6" i="36"/>
  <c r="S5" i="36"/>
  <c r="R6" i="36"/>
  <c r="Q5" i="36"/>
  <c r="Q9" i="36"/>
  <c r="U5" i="38"/>
  <c r="U6" i="36"/>
  <c r="S9" i="36"/>
  <c r="Q7" i="36"/>
  <c r="Q6" i="36"/>
  <c r="CT492" i="33"/>
  <c r="BP492" i="33"/>
  <c r="BA492" i="33"/>
  <c r="Q492" i="34" s="1"/>
  <c r="AL492" i="33"/>
  <c r="W492" i="33"/>
  <c r="X492" i="33" s="1"/>
  <c r="CT491" i="33"/>
  <c r="CU491" i="33" s="1"/>
  <c r="BP491" i="33"/>
  <c r="T491" i="34" s="1"/>
  <c r="W491" i="33"/>
  <c r="K491" i="34" s="1"/>
  <c r="CT490" i="33"/>
  <c r="Z490" i="34" s="1"/>
  <c r="CE490" i="33"/>
  <c r="BP490" i="33"/>
  <c r="AL490" i="33"/>
  <c r="AM490" i="33" s="1"/>
  <c r="W490" i="33"/>
  <c r="X490" i="33" s="1"/>
  <c r="R5" i="36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94" i="33"/>
  <c r="CU494" i="33" s="1"/>
  <c r="AL494" i="33"/>
  <c r="AM494" i="33" s="1"/>
  <c r="W494" i="33"/>
  <c r="CT489" i="33"/>
  <c r="CU489" i="33" s="1"/>
  <c r="CE489" i="33"/>
  <c r="CF489" i="33" s="1"/>
  <c r="W489" i="33"/>
  <c r="CT488" i="33"/>
  <c r="BP488" i="33"/>
  <c r="W488" i="33"/>
  <c r="X488" i="33" s="1"/>
  <c r="U8" i="38"/>
  <c r="T8" i="38"/>
  <c r="Q8" i="38"/>
  <c r="O8" i="38"/>
  <c r="J8" i="38"/>
  <c r="U7" i="38"/>
  <c r="T7" i="38"/>
  <c r="R7" i="38"/>
  <c r="Q7" i="38"/>
  <c r="O7" i="38"/>
  <c r="U6" i="38"/>
  <c r="T6" i="38"/>
  <c r="Q6" i="38"/>
  <c r="O6" i="38"/>
  <c r="J6" i="38"/>
  <c r="E6" i="38"/>
  <c r="T5" i="38"/>
  <c r="O5" i="38"/>
  <c r="T9" i="36"/>
  <c r="O9" i="36"/>
  <c r="U8" i="36"/>
  <c r="T8" i="36"/>
  <c r="S8" i="36"/>
  <c r="R8" i="36"/>
  <c r="Q8" i="36"/>
  <c r="O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AL487" i="33"/>
  <c r="AM487" i="33" s="1"/>
  <c r="W487" i="33"/>
  <c r="X487" i="33" s="1"/>
  <c r="CT486" i="33"/>
  <c r="AL486" i="33"/>
  <c r="W486" i="33"/>
  <c r="CT485" i="33"/>
  <c r="CU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W483" i="33"/>
  <c r="X483" i="33" s="1"/>
  <c r="CT482" i="33"/>
  <c r="AL482" i="33"/>
  <c r="AM482" i="33" s="1"/>
  <c r="W482" i="33"/>
  <c r="CT481" i="33"/>
  <c r="Z481" i="34" s="1"/>
  <c r="AL481" i="33"/>
  <c r="W481" i="33"/>
  <c r="CT480" i="33"/>
  <c r="Z480" i="34" s="1"/>
  <c r="BP480" i="33"/>
  <c r="W480" i="33"/>
  <c r="AL479" i="33"/>
  <c r="W479" i="33"/>
  <c r="AL478" i="33"/>
  <c r="BP476" i="33"/>
  <c r="W472" i="33"/>
  <c r="X472" i="33" s="1"/>
  <c r="BP470" i="33"/>
  <c r="AL469" i="33"/>
  <c r="W469" i="33"/>
  <c r="H7" i="36" l="1"/>
  <c r="H10" i="36" s="1"/>
  <c r="C8" i="38"/>
  <c r="C18" i="38" s="1"/>
  <c r="AM471" i="33"/>
  <c r="M7" i="36"/>
  <c r="M10" i="36" s="1"/>
  <c r="P6" i="38"/>
  <c r="K16" i="38" s="1"/>
  <c r="N7" i="36"/>
  <c r="N10" i="36" s="1"/>
  <c r="M6" i="38"/>
  <c r="H16" i="38" s="1"/>
  <c r="F6" i="38"/>
  <c r="F16" i="38" s="1"/>
  <c r="AQ2" i="33"/>
  <c r="D6" i="38"/>
  <c r="D16" i="38" s="1"/>
  <c r="G6" i="38"/>
  <c r="B16" i="38" s="1"/>
  <c r="J2" i="33"/>
  <c r="CT5" i="33"/>
  <c r="CU5" i="33" s="1"/>
  <c r="C6" i="38"/>
  <c r="H6" i="38"/>
  <c r="W6" i="33"/>
  <c r="K6" i="34" s="1"/>
  <c r="BA6" i="33"/>
  <c r="Q6" i="34" s="1"/>
  <c r="AP2" i="33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U477" i="34" s="1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R486" i="34" s="1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U7" i="36"/>
  <c r="K18" i="36" s="1"/>
  <c r="BQ491" i="33"/>
  <c r="BB492" i="33"/>
  <c r="BB490" i="33"/>
  <c r="CU492" i="33"/>
  <c r="CU490" i="33"/>
  <c r="CF491" i="33"/>
  <c r="R7" i="36"/>
  <c r="L7" i="36"/>
  <c r="G18" i="36" s="1"/>
  <c r="X491" i="33"/>
  <c r="Q5" i="38"/>
  <c r="Q9" i="38" s="1"/>
  <c r="N5" i="38"/>
  <c r="N9" i="38" s="1"/>
  <c r="S7" i="36"/>
  <c r="G5" i="38"/>
  <c r="B15" i="38" s="1"/>
  <c r="M5" i="38"/>
  <c r="H15" i="38" s="1"/>
  <c r="AA481" i="34"/>
  <c r="AA480" i="34"/>
  <c r="K7" i="36"/>
  <c r="F18" i="36" s="1"/>
  <c r="O480" i="34"/>
  <c r="I7" i="36"/>
  <c r="D18" i="36" s="1"/>
  <c r="H5" i="38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6" i="36"/>
  <c r="C19" i="36"/>
  <c r="B16" i="36"/>
  <c r="G18" i="38"/>
  <c r="K17" i="38"/>
  <c r="E17" i="38"/>
  <c r="H17" i="38"/>
  <c r="F17" i="38"/>
  <c r="I17" i="38"/>
  <c r="B18" i="38"/>
  <c r="G16" i="38"/>
  <c r="J18" i="38"/>
  <c r="E16" i="38"/>
  <c r="E18" i="38"/>
  <c r="J9" i="38"/>
  <c r="R9" i="38"/>
  <c r="I16" i="38"/>
  <c r="B17" i="38"/>
  <c r="F18" i="38"/>
  <c r="I18" i="38"/>
  <c r="B17" i="36"/>
  <c r="J16" i="36"/>
  <c r="K19" i="36"/>
  <c r="J17" i="38"/>
  <c r="D18" i="38"/>
  <c r="H18" i="38"/>
  <c r="J16" i="38"/>
  <c r="C17" i="38"/>
  <c r="C17" i="36"/>
  <c r="G20" i="36"/>
  <c r="K16" i="36"/>
  <c r="L9" i="38"/>
  <c r="T9" i="38"/>
  <c r="J15" i="38"/>
  <c r="T10" i="36"/>
  <c r="Q10" i="36"/>
  <c r="O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C18" i="36" l="1"/>
  <c r="C21" i="36" s="1"/>
  <c r="H18" i="36"/>
  <c r="H21" i="36" s="1"/>
  <c r="P9" i="38"/>
  <c r="I18" i="36"/>
  <c r="I21" i="36" s="1"/>
  <c r="Z5" i="34"/>
  <c r="H9" i="38"/>
  <c r="BB6" i="33"/>
  <c r="C16" i="38"/>
  <c r="X6" i="33"/>
  <c r="L6" i="34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J10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C19" i="38" l="1"/>
  <c r="Z11" i="34"/>
  <c r="AA11" i="34" s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<sst xmlns="http://schemas.openxmlformats.org/spreadsheetml/2006/main" count="9267" uniqueCount="805">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</sst>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AK5" activePane="bottomRight" state="frozen"/>
      <selection pane="topRight" activeCell="J1" sqref="J1"/>
      <selection pane="bottomLeft" activeCell="A5" sqref="A5"/>
      <selection pane="bottomRight" activeCell="Y4" sqref="Y4:AM4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1151</v>
      </c>
      <c r="K2" s="36">
        <f t="shared" ref="K2:U2" si="0">SUBTOTAL(9,K5:K629)</f>
        <v>975</v>
      </c>
      <c r="L2" s="36">
        <f t="shared" si="0"/>
        <v>831</v>
      </c>
      <c r="M2" s="36">
        <f t="shared" si="0"/>
        <v>677</v>
      </c>
      <c r="N2" s="36">
        <f t="shared" si="0"/>
        <v>637</v>
      </c>
      <c r="O2" s="36">
        <f t="shared" si="0"/>
        <v>525</v>
      </c>
      <c r="P2" s="36">
        <f t="shared" si="0"/>
        <v>578</v>
      </c>
      <c r="Q2" s="36">
        <f t="shared" si="0"/>
        <v>566</v>
      </c>
      <c r="R2" s="36">
        <f t="shared" si="0"/>
        <v>547</v>
      </c>
      <c r="S2" s="36">
        <f t="shared" si="0"/>
        <v>303</v>
      </c>
      <c r="T2" s="36">
        <f t="shared" si="0"/>
        <v>0</v>
      </c>
      <c r="U2" s="36">
        <f t="shared" si="0"/>
        <v>0</v>
      </c>
      <c r="V2" s="19">
        <f>SUBTOTAL(9,V5:V629)</f>
        <v>28461.437000000002</v>
      </c>
      <c r="W2" s="20">
        <f>SUBTOTAL(9,W5:W629)</f>
        <v>6790</v>
      </c>
      <c r="X2" s="21">
        <f>IFERROR(W2/V2,0)*100</f>
        <v>23.856841803173886</v>
      </c>
      <c r="Y2" s="36">
        <f>SUBTOTAL(9,Y5:Y629)</f>
        <v>6832</v>
      </c>
      <c r="Z2" s="36">
        <f t="shared" ref="Z2:AJ2" si="1">SUBTOTAL(9,Z5:Z629)</f>
        <v>1859</v>
      </c>
      <c r="AA2" s="36">
        <f t="shared" si="1"/>
        <v>1427</v>
      </c>
      <c r="AB2" s="36">
        <f t="shared" si="1"/>
        <v>788</v>
      </c>
      <c r="AC2" s="36">
        <f t="shared" si="1"/>
        <v>452</v>
      </c>
      <c r="AD2" s="36">
        <f t="shared" si="1"/>
        <v>439</v>
      </c>
      <c r="AE2" s="36">
        <f t="shared" si="1"/>
        <v>400</v>
      </c>
      <c r="AF2" s="36">
        <f t="shared" si="1"/>
        <v>370</v>
      </c>
      <c r="AG2" s="36">
        <f t="shared" si="1"/>
        <v>407</v>
      </c>
      <c r="AH2" s="36">
        <f t="shared" si="1"/>
        <v>242</v>
      </c>
      <c r="AI2" s="36">
        <f t="shared" si="1"/>
        <v>0</v>
      </c>
      <c r="AJ2" s="36">
        <f t="shared" si="1"/>
        <v>0</v>
      </c>
      <c r="AK2" s="19">
        <f>SUBTOTAL(9,AK5:AK629)</f>
        <v>45582</v>
      </c>
      <c r="AL2" s="20">
        <f>SUBTOTAL(9,AL5:AL629)</f>
        <v>13216</v>
      </c>
      <c r="AM2" s="21">
        <f>IFERROR(AL2/AK2,0)*100</f>
        <v>28.99390110131192</v>
      </c>
      <c r="AN2" s="36">
        <f>SUBTOTAL(9,AN5:AN629)</f>
        <v>5590</v>
      </c>
      <c r="AO2" s="36">
        <f t="shared" ref="AO2:AY2" si="2">SUBTOTAL(9,AO5:AO629)</f>
        <v>2465</v>
      </c>
      <c r="AP2" s="36">
        <f t="shared" si="2"/>
        <v>1971</v>
      </c>
      <c r="AQ2" s="36">
        <f t="shared" si="2"/>
        <v>1147</v>
      </c>
      <c r="AR2" s="36">
        <f t="shared" si="2"/>
        <v>1071</v>
      </c>
      <c r="AS2" s="36">
        <f t="shared" si="2"/>
        <v>945</v>
      </c>
      <c r="AT2" s="36">
        <f t="shared" si="2"/>
        <v>799</v>
      </c>
      <c r="AU2" s="36">
        <f t="shared" si="2"/>
        <v>848</v>
      </c>
      <c r="AV2" s="36">
        <f t="shared" si="2"/>
        <v>883</v>
      </c>
      <c r="AW2" s="36">
        <f t="shared" si="2"/>
        <v>518</v>
      </c>
      <c r="AX2" s="36">
        <f t="shared" si="2"/>
        <v>0</v>
      </c>
      <c r="AY2" s="36">
        <f t="shared" si="2"/>
        <v>0</v>
      </c>
      <c r="AZ2" s="19">
        <f>SUBTOTAL(9,AZ5:AZ629)</f>
        <v>59491</v>
      </c>
      <c r="BA2" s="20">
        <f>SUBTOTAL(9,BA5:BA629)</f>
        <v>16237</v>
      </c>
      <c r="BB2" s="21">
        <f>IFERROR(BA2/AZ2,0)*100</f>
        <v>27.293204014052545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4153.6550000000007</v>
      </c>
      <c r="BP2" s="20">
        <f>SUBTOTAL(9,BP5:BP629)</f>
        <v>1</v>
      </c>
      <c r="BQ2" s="21">
        <f>IFERROR(BP2/BO2,0)*100</f>
        <v>2.4075181978281773E-2</v>
      </c>
      <c r="BR2" s="36">
        <f>SUBTOTAL(9,BR5:BR629)</f>
        <v>3760</v>
      </c>
      <c r="BS2" s="36">
        <f t="shared" ref="BS2:CC2" si="4">SUBTOTAL(9,BS5:BS629)</f>
        <v>1404</v>
      </c>
      <c r="BT2" s="36">
        <f t="shared" si="4"/>
        <v>1455</v>
      </c>
      <c r="BU2" s="36">
        <f t="shared" si="4"/>
        <v>965</v>
      </c>
      <c r="BV2" s="36">
        <f t="shared" si="4"/>
        <v>992</v>
      </c>
      <c r="BW2" s="36">
        <f t="shared" si="4"/>
        <v>993</v>
      </c>
      <c r="BX2" s="36">
        <f t="shared" si="4"/>
        <v>891</v>
      </c>
      <c r="BY2" s="36">
        <f t="shared" si="4"/>
        <v>879</v>
      </c>
      <c r="BZ2" s="36">
        <f t="shared" si="4"/>
        <v>751</v>
      </c>
      <c r="CA2" s="36">
        <f t="shared" si="4"/>
        <v>473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12563</v>
      </c>
      <c r="CF2" s="21">
        <f>IFERROR(CE2/CD2,0)*100</f>
        <v>0</v>
      </c>
      <c r="CG2" s="36">
        <f>SUBTOTAL(9,CG5:CG629)</f>
        <v>288</v>
      </c>
      <c r="CH2" s="36">
        <f t="shared" ref="CH2:CR2" si="5">SUBTOTAL(9,CH5:CH629)</f>
        <v>175</v>
      </c>
      <c r="CI2" s="36">
        <f t="shared" si="5"/>
        <v>201</v>
      </c>
      <c r="CJ2" s="36">
        <f t="shared" si="5"/>
        <v>219</v>
      </c>
      <c r="CK2" s="36">
        <f t="shared" si="5"/>
        <v>207</v>
      </c>
      <c r="CL2" s="36">
        <f t="shared" si="5"/>
        <v>193</v>
      </c>
      <c r="CM2" s="36">
        <f t="shared" si="5"/>
        <v>240</v>
      </c>
      <c r="CN2" s="36">
        <f t="shared" si="5"/>
        <v>190</v>
      </c>
      <c r="CO2" s="36">
        <f t="shared" si="5"/>
        <v>161</v>
      </c>
      <c r="CP2" s="36">
        <f t="shared" si="5"/>
        <v>74</v>
      </c>
      <c r="CQ2" s="36">
        <f t="shared" si="5"/>
        <v>0</v>
      </c>
      <c r="CR2" s="36">
        <f t="shared" si="5"/>
        <v>0</v>
      </c>
      <c r="CS2" s="19">
        <f>SUBTOTAL(9,CS5:CS629)</f>
        <v>31029.32499999999</v>
      </c>
      <c r="CT2" s="20">
        <f>SUBTOTAL(9,CT5:CT629)</f>
        <v>1948</v>
      </c>
      <c r="CU2" s="21">
        <f>IFERROR(CT2/CS2,0)*100</f>
        <v>6.2779322463508329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197</v>
      </c>
      <c r="C5" s="45">
        <v>400</v>
      </c>
      <c r="D5" s="44" t="s">
        <v>257</v>
      </c>
      <c r="E5" s="44" t="s">
        <v>218</v>
      </c>
      <c r="F5" s="44" t="s">
        <v>193</v>
      </c>
      <c r="G5" s="45" t="s">
        <v>266</v>
      </c>
      <c r="H5" s="45">
        <v>31</v>
      </c>
      <c r="I5" s="44" t="s">
        <v>13</v>
      </c>
      <c r="J5" s="11">
        <v>3</v>
      </c>
      <c r="K5" s="11">
        <v>6</v>
      </c>
      <c r="L5" s="11">
        <v>1</v>
      </c>
      <c r="M5" s="11">
        <v>4</v>
      </c>
      <c r="N5" s="11">
        <v>1</v>
      </c>
      <c r="O5" s="11">
        <v>1</v>
      </c>
      <c r="P5" s="11">
        <v>2</v>
      </c>
      <c r="Q5" s="11">
        <v>0</v>
      </c>
      <c r="R5" s="11">
        <v>2</v>
      </c>
      <c r="S5" s="11">
        <v>1</v>
      </c>
      <c r="T5" s="38"/>
      <c r="U5" s="38"/>
      <c r="V5" s="33">
        <v>88.18</v>
      </c>
      <c r="W5" s="6">
        <f t="shared" ref="W5:W8" si="6">SUM(J5:U5)</f>
        <v>21</v>
      </c>
      <c r="X5" s="13">
        <f t="shared" ref="X5:X8" si="7">IFERROR(W5/V5,0)*100</f>
        <v>23.814924019051936</v>
      </c>
      <c r="Y5" s="11">
        <v>16</v>
      </c>
      <c r="Z5" s="11">
        <v>1</v>
      </c>
      <c r="AA5" s="11">
        <v>1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38"/>
      <c r="AJ5" s="38"/>
      <c r="AK5" s="28">
        <v>0</v>
      </c>
      <c r="AL5" s="8">
        <f t="shared" ref="AL5:AL8" si="8">SUM(Y5:AJ5)</f>
        <v>18</v>
      </c>
      <c r="AM5" s="16">
        <f t="shared" ref="AM5:AM8" si="9">IFERROR(AL5/AK5,0)*100</f>
        <v>0</v>
      </c>
      <c r="AN5" s="11">
        <v>10</v>
      </c>
      <c r="AO5" s="11">
        <v>4</v>
      </c>
      <c r="AP5" s="11">
        <v>6</v>
      </c>
      <c r="AQ5" s="11">
        <v>1</v>
      </c>
      <c r="AR5" s="11">
        <v>1</v>
      </c>
      <c r="AS5" s="11">
        <v>3</v>
      </c>
      <c r="AT5" s="11">
        <v>2</v>
      </c>
      <c r="AU5" s="11">
        <v>3</v>
      </c>
      <c r="AV5" s="11">
        <v>6</v>
      </c>
      <c r="AW5" s="11">
        <v>1</v>
      </c>
      <c r="AX5" s="38"/>
      <c r="AY5" s="38"/>
      <c r="AZ5" s="46">
        <v>188</v>
      </c>
      <c r="BA5" s="6">
        <f t="shared" ref="BA5:BA8" si="10">SUM(AN5:AY5)</f>
        <v>37</v>
      </c>
      <c r="BB5" s="13">
        <f t="shared" ref="BB5:BB8" si="11">IFERROR(BA5/AZ5,0)*100</f>
        <v>19.680851063829788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/>
      <c r="BN5" s="11"/>
      <c r="BO5" s="27">
        <v>14.79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6</v>
      </c>
      <c r="BS5" s="38">
        <v>1</v>
      </c>
      <c r="BT5" s="38">
        <v>0</v>
      </c>
      <c r="BU5" s="38">
        <v>0</v>
      </c>
      <c r="BV5" s="38">
        <v>3</v>
      </c>
      <c r="BW5" s="38">
        <v>6</v>
      </c>
      <c r="BX5" s="38">
        <v>1</v>
      </c>
      <c r="BY5" s="38">
        <v>0</v>
      </c>
      <c r="BZ5" s="38">
        <v>0</v>
      </c>
      <c r="CA5" s="38">
        <v>0</v>
      </c>
      <c r="CB5" s="38"/>
      <c r="CC5" s="38"/>
      <c r="CD5" s="26"/>
      <c r="CE5" s="74">
        <f t="shared" ref="CE5:CE8" si="14">SUM(BR5:CC5)</f>
        <v>17</v>
      </c>
      <c r="CF5" s="13">
        <f t="shared" ref="CF5:CF8" si="15">IFERROR(CE5/CD5,0)*100</f>
        <v>0</v>
      </c>
      <c r="CG5" s="11">
        <v>1</v>
      </c>
      <c r="CH5" s="11">
        <v>2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>
        <v>0</v>
      </c>
      <c r="CO5" s="11">
        <v>0</v>
      </c>
      <c r="CP5" s="11">
        <v>0</v>
      </c>
      <c r="CQ5" s="38"/>
      <c r="CR5" s="38"/>
      <c r="CS5" s="26">
        <v>99.82</v>
      </c>
      <c r="CT5" s="6">
        <f t="shared" ref="CT5:CT8" si="16">SUM(CG5:CR5)</f>
        <v>3</v>
      </c>
      <c r="CU5" s="13">
        <f t="shared" ref="CU5:CU8" si="17">IFERROR(CT5/CS5,0)*100</f>
        <v>3.0054097375275495</v>
      </c>
    </row>
    <row r="6" spans="1:99" ht="16.5" customHeight="1" x14ac:dyDescent="0.2">
      <c r="A6" s="44" t="s">
        <v>75</v>
      </c>
      <c r="B6" s="44" t="s">
        <v>328</v>
      </c>
      <c r="C6" s="45">
        <v>400</v>
      </c>
      <c r="D6" s="44" t="s">
        <v>257</v>
      </c>
      <c r="E6" s="44" t="s">
        <v>75</v>
      </c>
      <c r="F6" s="44" t="s">
        <v>75</v>
      </c>
      <c r="G6" s="45" t="s">
        <v>260</v>
      </c>
      <c r="H6" s="45">
        <v>153</v>
      </c>
      <c r="I6" s="44" t="s">
        <v>133</v>
      </c>
      <c r="J6" s="11">
        <v>2</v>
      </c>
      <c r="K6" s="11">
        <v>0</v>
      </c>
      <c r="L6" s="11">
        <v>0</v>
      </c>
      <c r="M6" s="11">
        <v>1</v>
      </c>
      <c r="N6" s="11">
        <v>1</v>
      </c>
      <c r="O6" s="11">
        <v>1</v>
      </c>
      <c r="P6" s="11">
        <v>0</v>
      </c>
      <c r="Q6" s="11">
        <v>0</v>
      </c>
      <c r="R6" s="11">
        <v>0</v>
      </c>
      <c r="S6" s="11">
        <v>0</v>
      </c>
      <c r="T6" s="38"/>
      <c r="U6" s="38"/>
      <c r="V6" s="33">
        <v>16.283999999999999</v>
      </c>
      <c r="W6" s="6">
        <f t="shared" si="6"/>
        <v>5</v>
      </c>
      <c r="X6" s="13">
        <f t="shared" si="7"/>
        <v>30.704986489805947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38"/>
      <c r="AJ6" s="38"/>
      <c r="AK6" s="28">
        <v>26</v>
      </c>
      <c r="AL6" s="8">
        <f t="shared" si="8"/>
        <v>0</v>
      </c>
      <c r="AM6" s="16">
        <f t="shared" si="9"/>
        <v>0</v>
      </c>
      <c r="AN6" s="11">
        <v>1</v>
      </c>
      <c r="AO6" s="11">
        <v>2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1</v>
      </c>
      <c r="AW6" s="11">
        <v>0</v>
      </c>
      <c r="AX6" s="38"/>
      <c r="AY6" s="38"/>
      <c r="AZ6" s="46">
        <v>35</v>
      </c>
      <c r="BA6" s="6">
        <f t="shared" si="10"/>
        <v>4</v>
      </c>
      <c r="BB6" s="13">
        <f t="shared" si="11"/>
        <v>11.428571428571429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/>
      <c r="BN6" s="11"/>
      <c r="BO6" s="27">
        <v>2.8049999999999997</v>
      </c>
      <c r="BP6" s="8">
        <f t="shared" si="12"/>
        <v>0</v>
      </c>
      <c r="BQ6" s="55">
        <f t="shared" si="13"/>
        <v>0</v>
      </c>
      <c r="BR6" s="38">
        <v>0</v>
      </c>
      <c r="BS6" s="38">
        <v>0</v>
      </c>
      <c r="BT6" s="38">
        <v>0</v>
      </c>
      <c r="BU6" s="38">
        <v>0</v>
      </c>
      <c r="BV6" s="38">
        <v>0</v>
      </c>
      <c r="BW6" s="38">
        <v>1</v>
      </c>
      <c r="BX6" s="38">
        <v>4</v>
      </c>
      <c r="BY6" s="38">
        <v>0</v>
      </c>
      <c r="BZ6" s="38">
        <v>1</v>
      </c>
      <c r="CA6" s="38">
        <v>4</v>
      </c>
      <c r="CB6" s="38"/>
      <c r="CC6" s="38"/>
      <c r="CD6" s="26"/>
      <c r="CE6" s="74">
        <f t="shared" si="14"/>
        <v>10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0</v>
      </c>
      <c r="CP6" s="11">
        <v>1</v>
      </c>
      <c r="CQ6" s="38"/>
      <c r="CR6" s="38"/>
      <c r="CS6" s="26">
        <v>18.716000000000001</v>
      </c>
      <c r="CT6" s="6">
        <f t="shared" si="16"/>
        <v>1</v>
      </c>
      <c r="CU6" s="13">
        <f t="shared" si="17"/>
        <v>5.3430220132506943</v>
      </c>
    </row>
    <row r="7" spans="1:99" ht="16.5" customHeight="1" x14ac:dyDescent="0.2">
      <c r="A7" s="44" t="s">
        <v>204</v>
      </c>
      <c r="B7" s="44" t="s">
        <v>184</v>
      </c>
      <c r="C7" s="45">
        <v>404</v>
      </c>
      <c r="D7" s="44" t="s">
        <v>204</v>
      </c>
      <c r="E7" s="44" t="s">
        <v>204</v>
      </c>
      <c r="F7" s="44" t="s">
        <v>184</v>
      </c>
      <c r="G7" s="45" t="s">
        <v>260</v>
      </c>
      <c r="H7" s="45">
        <v>7014</v>
      </c>
      <c r="I7" s="44" t="s">
        <v>216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38"/>
      <c r="U7" s="38"/>
      <c r="V7" s="33">
        <v>24.445</v>
      </c>
      <c r="W7" s="6">
        <f t="shared" si="6"/>
        <v>0</v>
      </c>
      <c r="X7" s="13">
        <f t="shared" si="7"/>
        <v>0</v>
      </c>
      <c r="Y7" s="11">
        <v>3</v>
      </c>
      <c r="Z7" s="11">
        <v>3</v>
      </c>
      <c r="AA7" s="11">
        <v>1</v>
      </c>
      <c r="AB7" s="11">
        <v>3</v>
      </c>
      <c r="AC7" s="11">
        <v>2</v>
      </c>
      <c r="AD7" s="11">
        <v>0</v>
      </c>
      <c r="AE7" s="11">
        <v>3</v>
      </c>
      <c r="AF7" s="11">
        <v>3</v>
      </c>
      <c r="AG7" s="11">
        <v>0</v>
      </c>
      <c r="AH7" s="11">
        <v>0</v>
      </c>
      <c r="AI7" s="38"/>
      <c r="AJ7" s="38"/>
      <c r="AK7" s="28">
        <v>41</v>
      </c>
      <c r="AL7" s="8">
        <f t="shared" si="8"/>
        <v>18</v>
      </c>
      <c r="AM7" s="16">
        <f t="shared" si="9"/>
        <v>43.902439024390247</v>
      </c>
      <c r="AN7" s="11">
        <v>0</v>
      </c>
      <c r="AO7" s="11">
        <v>6</v>
      </c>
      <c r="AP7" s="11">
        <v>4</v>
      </c>
      <c r="AQ7" s="11">
        <v>1</v>
      </c>
      <c r="AR7" s="11">
        <v>2</v>
      </c>
      <c r="AS7" s="11">
        <v>0</v>
      </c>
      <c r="AT7" s="11">
        <v>0</v>
      </c>
      <c r="AU7" s="11">
        <v>2</v>
      </c>
      <c r="AV7" s="11">
        <v>0</v>
      </c>
      <c r="AW7" s="11">
        <v>0</v>
      </c>
      <c r="AX7" s="38"/>
      <c r="AY7" s="38"/>
      <c r="AZ7" s="46">
        <v>48</v>
      </c>
      <c r="BA7" s="6">
        <f t="shared" si="10"/>
        <v>15</v>
      </c>
      <c r="BB7" s="13">
        <f t="shared" si="11"/>
        <v>31.25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/>
      <c r="BN7" s="11"/>
      <c r="BO7" s="27">
        <v>2.04</v>
      </c>
      <c r="BP7" s="8">
        <f t="shared" si="12"/>
        <v>0</v>
      </c>
      <c r="BQ7" s="55">
        <f t="shared" si="13"/>
        <v>0</v>
      </c>
      <c r="BR7" s="38">
        <v>0</v>
      </c>
      <c r="BS7" s="38">
        <v>0</v>
      </c>
      <c r="BT7" s="38">
        <v>0</v>
      </c>
      <c r="BU7" s="38">
        <v>0</v>
      </c>
      <c r="BV7" s="38">
        <v>0</v>
      </c>
      <c r="BW7" s="38">
        <v>0</v>
      </c>
      <c r="BX7" s="38">
        <v>0</v>
      </c>
      <c r="BY7" s="38">
        <v>0</v>
      </c>
      <c r="BZ7" s="38">
        <v>0</v>
      </c>
      <c r="CA7" s="38">
        <v>0</v>
      </c>
      <c r="CB7" s="38"/>
      <c r="CC7" s="38"/>
      <c r="CD7" s="26"/>
      <c r="CE7" s="74">
        <f t="shared" si="14"/>
        <v>0</v>
      </c>
      <c r="CF7" s="13">
        <f t="shared" si="15"/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>
        <v>0</v>
      </c>
      <c r="CQ7" s="38"/>
      <c r="CR7" s="38"/>
      <c r="CS7" s="26">
        <v>23.555</v>
      </c>
      <c r="CT7" s="6">
        <f t="shared" si="16"/>
        <v>0</v>
      </c>
      <c r="CU7" s="13">
        <f t="shared" si="17"/>
        <v>0</v>
      </c>
    </row>
    <row r="8" spans="1:99" ht="16.5" customHeight="1" x14ac:dyDescent="0.2">
      <c r="A8" s="44" t="s">
        <v>0</v>
      </c>
      <c r="B8" s="44" t="s">
        <v>53</v>
      </c>
      <c r="C8" s="45">
        <v>400</v>
      </c>
      <c r="D8" s="44" t="s">
        <v>257</v>
      </c>
      <c r="E8" s="44" t="s">
        <v>219</v>
      </c>
      <c r="F8" s="44" t="s">
        <v>47</v>
      </c>
      <c r="G8" s="45" t="s">
        <v>260</v>
      </c>
      <c r="H8" s="45">
        <v>57</v>
      </c>
      <c r="I8" s="44" t="s">
        <v>285</v>
      </c>
      <c r="J8" s="11">
        <v>2</v>
      </c>
      <c r="K8" s="11">
        <v>0</v>
      </c>
      <c r="L8" s="11">
        <v>1</v>
      </c>
      <c r="M8" s="11">
        <v>0</v>
      </c>
      <c r="N8" s="11">
        <v>1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38"/>
      <c r="U8" s="38"/>
      <c r="V8" s="33">
        <v>33.727000000000004</v>
      </c>
      <c r="W8" s="6">
        <f t="shared" si="6"/>
        <v>4</v>
      </c>
      <c r="X8" s="13">
        <f t="shared" si="7"/>
        <v>11.859934177365314</v>
      </c>
      <c r="Y8" s="11">
        <v>0</v>
      </c>
      <c r="Z8" s="11">
        <v>1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38"/>
      <c r="AJ8" s="38"/>
      <c r="AK8" s="28">
        <v>96</v>
      </c>
      <c r="AL8" s="8">
        <f t="shared" si="8"/>
        <v>1</v>
      </c>
      <c r="AM8" s="16">
        <f t="shared" si="9"/>
        <v>1.0416666666666665</v>
      </c>
      <c r="AN8" s="11">
        <v>1</v>
      </c>
      <c r="AO8" s="11">
        <v>0</v>
      </c>
      <c r="AP8" s="11">
        <v>1</v>
      </c>
      <c r="AQ8" s="11">
        <v>0</v>
      </c>
      <c r="AR8" s="11">
        <v>0</v>
      </c>
      <c r="AS8" s="11">
        <v>1</v>
      </c>
      <c r="AT8" s="11">
        <v>1</v>
      </c>
      <c r="AU8" s="11">
        <v>0</v>
      </c>
      <c r="AV8" s="11">
        <v>0</v>
      </c>
      <c r="AW8" s="11">
        <v>1</v>
      </c>
      <c r="AX8" s="38"/>
      <c r="AY8" s="38"/>
      <c r="AZ8" s="46">
        <v>69</v>
      </c>
      <c r="BA8" s="6">
        <f t="shared" si="10"/>
        <v>5</v>
      </c>
      <c r="BB8" s="13">
        <f t="shared" si="11"/>
        <v>7.2463768115942031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/>
      <c r="BN8" s="11"/>
      <c r="BO8" s="27">
        <v>4.3350000000000009</v>
      </c>
      <c r="BP8" s="8">
        <f t="shared" si="12"/>
        <v>0</v>
      </c>
      <c r="BQ8" s="55">
        <f t="shared" si="13"/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>
        <v>0</v>
      </c>
      <c r="BZ8" s="38">
        <v>1</v>
      </c>
      <c r="CA8" s="38">
        <v>1</v>
      </c>
      <c r="CB8" s="38"/>
      <c r="CC8" s="38"/>
      <c r="CD8" s="26"/>
      <c r="CE8" s="74">
        <f t="shared" si="14"/>
        <v>2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38"/>
      <c r="CR8" s="38"/>
      <c r="CS8" s="26">
        <v>35.272999999999996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0</v>
      </c>
      <c r="B9" s="44" t="s">
        <v>60</v>
      </c>
      <c r="C9" s="45">
        <v>400</v>
      </c>
      <c r="D9" s="44" t="s">
        <v>257</v>
      </c>
      <c r="E9" s="44" t="s">
        <v>219</v>
      </c>
      <c r="F9" s="44" t="s">
        <v>47</v>
      </c>
      <c r="G9" s="45" t="s">
        <v>258</v>
      </c>
      <c r="H9" s="45">
        <v>63</v>
      </c>
      <c r="I9" s="44" t="s">
        <v>59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38"/>
      <c r="U9" s="38"/>
      <c r="V9" s="33">
        <v>79.116</v>
      </c>
      <c r="W9" s="6">
        <f t="shared" ref="W9:W72" si="18">SUM(J9:U9)</f>
        <v>0</v>
      </c>
      <c r="X9" s="13">
        <f t="shared" ref="X9:X72" si="19">IFERROR(W9/V9,0)*100</f>
        <v>0</v>
      </c>
      <c r="Y9" s="11">
        <v>1</v>
      </c>
      <c r="Z9" s="11">
        <v>0</v>
      </c>
      <c r="AA9" s="11">
        <v>1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38"/>
      <c r="AJ9" s="38"/>
      <c r="AK9" s="28">
        <v>310</v>
      </c>
      <c r="AL9" s="8">
        <f t="shared" ref="AL9:AL72" si="20">SUM(Y9:AJ9)</f>
        <v>2</v>
      </c>
      <c r="AM9" s="16">
        <f t="shared" ref="AM9:AM72" si="21">IFERROR(AL9/AK9,0)*100</f>
        <v>0.64516129032258063</v>
      </c>
      <c r="AN9" s="11">
        <v>10</v>
      </c>
      <c r="AO9" s="11">
        <v>8</v>
      </c>
      <c r="AP9" s="11">
        <v>8</v>
      </c>
      <c r="AQ9" s="11">
        <v>3</v>
      </c>
      <c r="AR9" s="11">
        <v>3</v>
      </c>
      <c r="AS9" s="11">
        <v>1</v>
      </c>
      <c r="AT9" s="11">
        <v>3</v>
      </c>
      <c r="AU9" s="11">
        <v>0</v>
      </c>
      <c r="AV9" s="11">
        <v>3</v>
      </c>
      <c r="AW9" s="11">
        <v>0</v>
      </c>
      <c r="AX9" s="38"/>
      <c r="AY9" s="38"/>
      <c r="AZ9" s="46">
        <v>158</v>
      </c>
      <c r="BA9" s="6">
        <f t="shared" ref="BA9:BA72" si="22">SUM(AN9:AY9)</f>
        <v>39</v>
      </c>
      <c r="BB9" s="13">
        <f t="shared" ref="BB9:BB72" si="23">IFERROR(BA9/AZ9,0)*100</f>
        <v>24.683544303797468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/>
      <c r="BN9" s="11"/>
      <c r="BO9" s="27">
        <v>8.16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8</v>
      </c>
      <c r="BT9" s="38">
        <v>5</v>
      </c>
      <c r="BU9" s="38">
        <v>3</v>
      </c>
      <c r="BV9" s="38">
        <v>1</v>
      </c>
      <c r="BW9" s="38">
        <v>1</v>
      </c>
      <c r="BX9" s="38">
        <v>0</v>
      </c>
      <c r="BY9" s="38">
        <v>6</v>
      </c>
      <c r="BZ9" s="38">
        <v>11</v>
      </c>
      <c r="CA9" s="38">
        <v>0</v>
      </c>
      <c r="CB9" s="38"/>
      <c r="CC9" s="38"/>
      <c r="CD9" s="26"/>
      <c r="CE9" s="74">
        <f t="shared" ref="CE9:CE72" si="26">SUM(BR9:CC9)</f>
        <v>45</v>
      </c>
      <c r="CF9" s="13">
        <f t="shared" ref="CF9:CF72" si="27">IFERROR(CE9/CD9,0)*100</f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38"/>
      <c r="CR9" s="38"/>
      <c r="CS9" s="26">
        <v>78.884</v>
      </c>
      <c r="CT9" s="6">
        <f t="shared" ref="CT9:CT72" si="28">SUM(CG9:CR9)</f>
        <v>0</v>
      </c>
      <c r="CU9" s="13">
        <f t="shared" ref="CU9:CU72" si="29">IFERROR(CT9/CS9,0)*100</f>
        <v>0</v>
      </c>
    </row>
    <row r="10" spans="1:99" ht="16.5" customHeight="1" x14ac:dyDescent="0.2">
      <c r="A10" s="44" t="s">
        <v>0</v>
      </c>
      <c r="B10" s="44" t="s">
        <v>224</v>
      </c>
      <c r="C10" s="45">
        <v>400</v>
      </c>
      <c r="D10" s="44" t="s">
        <v>257</v>
      </c>
      <c r="E10" s="44" t="s">
        <v>219</v>
      </c>
      <c r="F10" s="44" t="s">
        <v>64</v>
      </c>
      <c r="G10" s="45" t="s">
        <v>260</v>
      </c>
      <c r="H10" s="45">
        <v>45</v>
      </c>
      <c r="I10" s="44" t="s">
        <v>66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2</v>
      </c>
      <c r="R10" s="11">
        <v>0</v>
      </c>
      <c r="S10" s="11">
        <v>0</v>
      </c>
      <c r="T10" s="38"/>
      <c r="U10" s="38"/>
      <c r="V10" s="33">
        <v>46.704999999999998</v>
      </c>
      <c r="W10" s="6">
        <f t="shared" si="18"/>
        <v>3</v>
      </c>
      <c r="X10" s="13">
        <f t="shared" si="19"/>
        <v>6.4232951504121614</v>
      </c>
      <c r="Y10" s="11">
        <v>2</v>
      </c>
      <c r="Z10" s="11">
        <v>1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3</v>
      </c>
      <c r="AG10" s="11">
        <v>0</v>
      </c>
      <c r="AH10" s="11">
        <v>0</v>
      </c>
      <c r="AI10" s="38"/>
      <c r="AJ10" s="38"/>
      <c r="AK10" s="28">
        <v>159</v>
      </c>
      <c r="AL10" s="8">
        <f t="shared" si="20"/>
        <v>6</v>
      </c>
      <c r="AM10" s="16">
        <f t="shared" si="21"/>
        <v>3.7735849056603774</v>
      </c>
      <c r="AN10" s="11">
        <v>0</v>
      </c>
      <c r="AO10" s="11">
        <v>1</v>
      </c>
      <c r="AP10" s="11">
        <v>0</v>
      </c>
      <c r="AQ10" s="11">
        <v>0</v>
      </c>
      <c r="AR10" s="11">
        <v>2</v>
      </c>
      <c r="AS10" s="11">
        <v>0</v>
      </c>
      <c r="AT10" s="11">
        <v>1</v>
      </c>
      <c r="AU10" s="11">
        <v>0</v>
      </c>
      <c r="AV10" s="11">
        <v>0</v>
      </c>
      <c r="AW10" s="11">
        <v>0</v>
      </c>
      <c r="AX10" s="38"/>
      <c r="AY10" s="38"/>
      <c r="AZ10" s="46">
        <v>99</v>
      </c>
      <c r="BA10" s="6">
        <f t="shared" si="22"/>
        <v>4</v>
      </c>
      <c r="BB10" s="13">
        <f t="shared" si="23"/>
        <v>4.0404040404040407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/>
      <c r="BN10" s="11"/>
      <c r="BO10" s="27">
        <v>7.3949999999999996</v>
      </c>
      <c r="BP10" s="8">
        <f t="shared" si="24"/>
        <v>0</v>
      </c>
      <c r="BQ10" s="55">
        <f t="shared" si="25"/>
        <v>0</v>
      </c>
      <c r="BR10" s="38">
        <v>0</v>
      </c>
      <c r="BS10" s="38">
        <v>0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>
        <v>2</v>
      </c>
      <c r="BZ10" s="38">
        <v>0</v>
      </c>
      <c r="CA10" s="38">
        <v>0</v>
      </c>
      <c r="CB10" s="38"/>
      <c r="CC10" s="38"/>
      <c r="CD10" s="26"/>
      <c r="CE10" s="74">
        <f t="shared" si="26"/>
        <v>2</v>
      </c>
      <c r="CF10" s="13">
        <f t="shared" si="27"/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38"/>
      <c r="CR10" s="38"/>
      <c r="CS10" s="26">
        <v>52.295000000000002</v>
      </c>
      <c r="CT10" s="6">
        <f t="shared" si="28"/>
        <v>0</v>
      </c>
      <c r="CU10" s="13">
        <f t="shared" si="29"/>
        <v>0</v>
      </c>
    </row>
    <row r="11" spans="1:99" ht="16.5" customHeight="1" x14ac:dyDescent="0.2">
      <c r="A11" s="44" t="s">
        <v>204</v>
      </c>
      <c r="B11" s="44" t="s">
        <v>178</v>
      </c>
      <c r="C11" s="45">
        <v>404</v>
      </c>
      <c r="D11" s="44" t="s">
        <v>204</v>
      </c>
      <c r="E11" s="44" t="s">
        <v>204</v>
      </c>
      <c r="F11" s="44" t="s">
        <v>178</v>
      </c>
      <c r="G11" s="45" t="s">
        <v>260</v>
      </c>
      <c r="H11" s="45">
        <v>265</v>
      </c>
      <c r="I11" s="44" t="s">
        <v>180</v>
      </c>
      <c r="J11" s="11">
        <v>2</v>
      </c>
      <c r="K11" s="11">
        <v>3</v>
      </c>
      <c r="L11" s="11">
        <v>0</v>
      </c>
      <c r="M11" s="11">
        <v>0</v>
      </c>
      <c r="N11" s="11">
        <v>1</v>
      </c>
      <c r="O11" s="11">
        <v>1</v>
      </c>
      <c r="P11" s="11">
        <v>0</v>
      </c>
      <c r="Q11" s="11">
        <v>1</v>
      </c>
      <c r="R11" s="11">
        <v>2</v>
      </c>
      <c r="S11" s="11">
        <v>0</v>
      </c>
      <c r="T11" s="38"/>
      <c r="U11" s="38"/>
      <c r="V11" s="33">
        <v>61.810999999999993</v>
      </c>
      <c r="W11" s="6">
        <f t="shared" si="18"/>
        <v>10</v>
      </c>
      <c r="X11" s="13">
        <f t="shared" si="19"/>
        <v>16.178350131853556</v>
      </c>
      <c r="Y11" s="11">
        <v>8</v>
      </c>
      <c r="Z11" s="11">
        <v>5</v>
      </c>
      <c r="AA11" s="11">
        <v>5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38"/>
      <c r="AJ11" s="38"/>
      <c r="AK11" s="28">
        <v>97</v>
      </c>
      <c r="AL11" s="8">
        <f t="shared" si="20"/>
        <v>18</v>
      </c>
      <c r="AM11" s="16">
        <f t="shared" si="21"/>
        <v>18.556701030927837</v>
      </c>
      <c r="AN11" s="11">
        <v>31</v>
      </c>
      <c r="AO11" s="11">
        <v>19</v>
      </c>
      <c r="AP11" s="11">
        <v>10</v>
      </c>
      <c r="AQ11" s="11">
        <v>1</v>
      </c>
      <c r="AR11" s="11">
        <v>5</v>
      </c>
      <c r="AS11" s="11">
        <v>5</v>
      </c>
      <c r="AT11" s="11">
        <v>7</v>
      </c>
      <c r="AU11" s="11">
        <v>1</v>
      </c>
      <c r="AV11" s="11">
        <v>1</v>
      </c>
      <c r="AW11" s="11">
        <v>1</v>
      </c>
      <c r="AX11" s="38"/>
      <c r="AY11" s="38"/>
      <c r="AZ11" s="46">
        <v>121</v>
      </c>
      <c r="BA11" s="6">
        <f t="shared" si="22"/>
        <v>81</v>
      </c>
      <c r="BB11" s="13">
        <f t="shared" si="23"/>
        <v>66.942148760330582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/>
      <c r="BN11" s="11"/>
      <c r="BO11" s="27">
        <v>5.0999999999999996</v>
      </c>
      <c r="BP11" s="8">
        <f t="shared" si="24"/>
        <v>0</v>
      </c>
      <c r="BQ11" s="55">
        <f t="shared" si="25"/>
        <v>0</v>
      </c>
      <c r="BR11" s="38">
        <v>2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1</v>
      </c>
      <c r="BZ11" s="38">
        <v>0</v>
      </c>
      <c r="CA11" s="38">
        <v>0</v>
      </c>
      <c r="CB11" s="38"/>
      <c r="CC11" s="38"/>
      <c r="CD11" s="26"/>
      <c r="CE11" s="74">
        <f t="shared" si="26"/>
        <v>3</v>
      </c>
      <c r="CF11" s="13">
        <f t="shared" si="27"/>
        <v>0</v>
      </c>
      <c r="CG11" s="11">
        <v>1</v>
      </c>
      <c r="CH11" s="11">
        <v>1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38"/>
      <c r="CR11" s="38"/>
      <c r="CS11" s="26">
        <v>59.189000000000007</v>
      </c>
      <c r="CT11" s="6">
        <f t="shared" si="28"/>
        <v>2</v>
      </c>
      <c r="CU11" s="13">
        <f t="shared" si="29"/>
        <v>3.3790062342665017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188</v>
      </c>
      <c r="I12" s="44" t="s">
        <v>356</v>
      </c>
      <c r="J12" s="11">
        <v>2</v>
      </c>
      <c r="K12" s="11">
        <v>0</v>
      </c>
      <c r="L12" s="11">
        <v>0</v>
      </c>
      <c r="M12" s="11">
        <v>1</v>
      </c>
      <c r="N12" s="11">
        <v>3</v>
      </c>
      <c r="O12" s="11">
        <v>3</v>
      </c>
      <c r="P12" s="11">
        <v>1</v>
      </c>
      <c r="Q12" s="11">
        <v>0</v>
      </c>
      <c r="R12" s="11">
        <v>0</v>
      </c>
      <c r="S12" s="11">
        <v>1</v>
      </c>
      <c r="T12" s="38"/>
      <c r="U12" s="38"/>
      <c r="V12" s="33">
        <v>49.98</v>
      </c>
      <c r="W12" s="6">
        <f t="shared" si="18"/>
        <v>11</v>
      </c>
      <c r="X12" s="13">
        <f t="shared" si="19"/>
        <v>22.008803521408566</v>
      </c>
      <c r="Y12" s="11">
        <v>36</v>
      </c>
      <c r="Z12" s="11">
        <v>4</v>
      </c>
      <c r="AA12" s="11">
        <v>3</v>
      </c>
      <c r="AB12" s="11">
        <v>1</v>
      </c>
      <c r="AC12" s="11">
        <v>1</v>
      </c>
      <c r="AD12" s="11">
        <v>2</v>
      </c>
      <c r="AE12" s="11">
        <v>3</v>
      </c>
      <c r="AF12" s="11">
        <v>4</v>
      </c>
      <c r="AG12" s="11">
        <v>2</v>
      </c>
      <c r="AH12" s="11">
        <v>0</v>
      </c>
      <c r="AI12" s="38"/>
      <c r="AJ12" s="38"/>
      <c r="AK12" s="28">
        <v>83</v>
      </c>
      <c r="AL12" s="8">
        <f t="shared" si="20"/>
        <v>56</v>
      </c>
      <c r="AM12" s="16">
        <f t="shared" si="21"/>
        <v>67.46987951807229</v>
      </c>
      <c r="AN12" s="11">
        <v>13</v>
      </c>
      <c r="AO12" s="11">
        <v>1</v>
      </c>
      <c r="AP12" s="11">
        <v>8</v>
      </c>
      <c r="AQ12" s="11">
        <v>2</v>
      </c>
      <c r="AR12" s="11">
        <v>4</v>
      </c>
      <c r="AS12" s="11">
        <v>2</v>
      </c>
      <c r="AT12" s="11">
        <v>2</v>
      </c>
      <c r="AU12" s="11">
        <v>1</v>
      </c>
      <c r="AV12" s="11">
        <v>1</v>
      </c>
      <c r="AW12" s="11">
        <v>2</v>
      </c>
      <c r="AX12" s="38"/>
      <c r="AY12" s="38"/>
      <c r="AZ12" s="46">
        <v>105</v>
      </c>
      <c r="BA12" s="6">
        <f t="shared" si="22"/>
        <v>36</v>
      </c>
      <c r="BB12" s="13">
        <f t="shared" si="23"/>
        <v>34.285714285714285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/>
      <c r="BN12" s="11"/>
      <c r="BO12" s="27">
        <v>7.6499999999999986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1</v>
      </c>
      <c r="BU12" s="38">
        <v>0</v>
      </c>
      <c r="BV12" s="38">
        <v>0</v>
      </c>
      <c r="BW12" s="38">
        <v>1</v>
      </c>
      <c r="BX12" s="38">
        <v>0</v>
      </c>
      <c r="BY12" s="38">
        <v>1</v>
      </c>
      <c r="BZ12" s="38">
        <v>0</v>
      </c>
      <c r="CA12" s="38">
        <v>0</v>
      </c>
      <c r="CB12" s="38"/>
      <c r="CC12" s="38"/>
      <c r="CD12" s="26"/>
      <c r="CE12" s="74">
        <f t="shared" si="26"/>
        <v>3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1</v>
      </c>
      <c r="CL12" s="11">
        <v>1</v>
      </c>
      <c r="CM12" s="11">
        <v>0</v>
      </c>
      <c r="CN12" s="11">
        <v>0</v>
      </c>
      <c r="CO12" s="11">
        <v>0</v>
      </c>
      <c r="CP12" s="11">
        <v>0</v>
      </c>
      <c r="CQ12" s="38"/>
      <c r="CR12" s="38"/>
      <c r="CS12" s="26">
        <v>55.02</v>
      </c>
      <c r="CT12" s="6">
        <f t="shared" si="28"/>
        <v>2</v>
      </c>
      <c r="CU12" s="13">
        <f t="shared" si="29"/>
        <v>3.6350418029807341</v>
      </c>
    </row>
    <row r="13" spans="1:99" ht="16.5" customHeight="1" x14ac:dyDescent="0.2">
      <c r="A13" s="44" t="s">
        <v>96</v>
      </c>
      <c r="B13" s="44" t="s">
        <v>107</v>
      </c>
      <c r="C13" s="45">
        <v>407</v>
      </c>
      <c r="D13" s="44" t="s">
        <v>625</v>
      </c>
      <c r="E13" s="44" t="s">
        <v>96</v>
      </c>
      <c r="F13" s="44" t="s">
        <v>220</v>
      </c>
      <c r="G13" s="45" t="s">
        <v>262</v>
      </c>
      <c r="H13" s="45">
        <v>105</v>
      </c>
      <c r="I13" s="44" t="s">
        <v>106</v>
      </c>
      <c r="J13" s="11">
        <v>0</v>
      </c>
      <c r="K13" s="11">
        <v>4</v>
      </c>
      <c r="L13" s="11">
        <v>3</v>
      </c>
      <c r="M13" s="11">
        <v>6</v>
      </c>
      <c r="N13" s="11">
        <v>3</v>
      </c>
      <c r="O13" s="11">
        <v>2</v>
      </c>
      <c r="P13" s="11">
        <v>2</v>
      </c>
      <c r="Q13" s="11">
        <v>17</v>
      </c>
      <c r="R13" s="11">
        <v>0</v>
      </c>
      <c r="S13" s="11">
        <v>0</v>
      </c>
      <c r="T13" s="38"/>
      <c r="U13" s="38"/>
      <c r="V13" s="33">
        <v>113.374</v>
      </c>
      <c r="W13" s="6">
        <f t="shared" si="18"/>
        <v>37</v>
      </c>
      <c r="X13" s="13">
        <f t="shared" si="19"/>
        <v>32.635348492599711</v>
      </c>
      <c r="Y13" s="11">
        <v>40</v>
      </c>
      <c r="Z13" s="11">
        <v>6</v>
      </c>
      <c r="AA13" s="11">
        <v>14</v>
      </c>
      <c r="AB13" s="11">
        <v>5</v>
      </c>
      <c r="AC13" s="11">
        <v>3</v>
      </c>
      <c r="AD13" s="11">
        <v>3</v>
      </c>
      <c r="AE13" s="11">
        <v>4</v>
      </c>
      <c r="AF13" s="11">
        <v>0</v>
      </c>
      <c r="AG13" s="11">
        <v>0</v>
      </c>
      <c r="AH13" s="11">
        <v>0</v>
      </c>
      <c r="AI13" s="38"/>
      <c r="AJ13" s="38"/>
      <c r="AK13" s="28">
        <v>124</v>
      </c>
      <c r="AL13" s="8">
        <f t="shared" si="20"/>
        <v>75</v>
      </c>
      <c r="AM13" s="16">
        <f t="shared" si="21"/>
        <v>60.483870967741936</v>
      </c>
      <c r="AN13" s="11">
        <v>14</v>
      </c>
      <c r="AO13" s="11">
        <v>7</v>
      </c>
      <c r="AP13" s="11">
        <v>10</v>
      </c>
      <c r="AQ13" s="11">
        <v>5</v>
      </c>
      <c r="AR13" s="11">
        <v>7</v>
      </c>
      <c r="AS13" s="11">
        <v>5</v>
      </c>
      <c r="AT13" s="11">
        <v>2</v>
      </c>
      <c r="AU13" s="11">
        <v>4</v>
      </c>
      <c r="AV13" s="11">
        <v>3</v>
      </c>
      <c r="AW13" s="11">
        <v>1</v>
      </c>
      <c r="AX13" s="38"/>
      <c r="AY13" s="38"/>
      <c r="AZ13" s="46">
        <v>242</v>
      </c>
      <c r="BA13" s="6">
        <f t="shared" si="22"/>
        <v>58</v>
      </c>
      <c r="BB13" s="13">
        <f t="shared" si="23"/>
        <v>23.966942148760332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/>
      <c r="BN13" s="11"/>
      <c r="BO13" s="27">
        <v>18.615000000000002</v>
      </c>
      <c r="BP13" s="8">
        <f t="shared" si="24"/>
        <v>0</v>
      </c>
      <c r="BQ13" s="55">
        <f t="shared" si="25"/>
        <v>0</v>
      </c>
      <c r="BR13" s="38">
        <v>7</v>
      </c>
      <c r="BS13" s="38">
        <v>4</v>
      </c>
      <c r="BT13" s="38">
        <v>17</v>
      </c>
      <c r="BU13" s="38">
        <v>4</v>
      </c>
      <c r="BV13" s="38">
        <v>1</v>
      </c>
      <c r="BW13" s="38">
        <v>2</v>
      </c>
      <c r="BX13" s="38">
        <v>1</v>
      </c>
      <c r="BY13" s="38">
        <v>5</v>
      </c>
      <c r="BZ13" s="38">
        <v>6</v>
      </c>
      <c r="CA13" s="38">
        <v>0</v>
      </c>
      <c r="CB13" s="38"/>
      <c r="CC13" s="38"/>
      <c r="CD13" s="26"/>
      <c r="CE13" s="74">
        <f t="shared" si="26"/>
        <v>47</v>
      </c>
      <c r="CF13" s="13">
        <f t="shared" si="27"/>
        <v>0</v>
      </c>
      <c r="CG13" s="11">
        <v>1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>
        <v>0</v>
      </c>
      <c r="CN13" s="11">
        <v>1</v>
      </c>
      <c r="CO13" s="11">
        <v>0</v>
      </c>
      <c r="CP13" s="11">
        <v>0</v>
      </c>
      <c r="CQ13" s="38"/>
      <c r="CR13" s="38"/>
      <c r="CS13" s="26">
        <v>128.626</v>
      </c>
      <c r="CT13" s="6">
        <f t="shared" si="28"/>
        <v>3</v>
      </c>
      <c r="CU13" s="13">
        <f t="shared" si="29"/>
        <v>2.3323433831418221</v>
      </c>
    </row>
    <row r="14" spans="1:99" ht="16.5" customHeight="1" x14ac:dyDescent="0.2">
      <c r="A14" s="44" t="s">
        <v>0</v>
      </c>
      <c r="B14" s="44" t="s">
        <v>197</v>
      </c>
      <c r="C14" s="45">
        <v>400</v>
      </c>
      <c r="D14" s="44" t="s">
        <v>257</v>
      </c>
      <c r="E14" s="44" t="s">
        <v>218</v>
      </c>
      <c r="F14" s="44" t="s">
        <v>193</v>
      </c>
      <c r="G14" s="45" t="s">
        <v>260</v>
      </c>
      <c r="H14" s="45">
        <v>6846</v>
      </c>
      <c r="I14" s="44" t="s">
        <v>15</v>
      </c>
      <c r="J14" s="11">
        <v>1</v>
      </c>
      <c r="K14" s="11">
        <v>1</v>
      </c>
      <c r="L14" s="11">
        <v>0</v>
      </c>
      <c r="M14" s="11">
        <v>0</v>
      </c>
      <c r="N14" s="11">
        <v>1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38"/>
      <c r="U14" s="38"/>
      <c r="V14" s="33">
        <v>30.466999999999999</v>
      </c>
      <c r="W14" s="6">
        <f t="shared" si="18"/>
        <v>3</v>
      </c>
      <c r="X14" s="13">
        <f t="shared" si="19"/>
        <v>9.8467194013194614</v>
      </c>
      <c r="Y14" s="11">
        <v>5</v>
      </c>
      <c r="Z14" s="11">
        <v>1</v>
      </c>
      <c r="AA14" s="11">
        <v>0</v>
      </c>
      <c r="AB14" s="11">
        <v>1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38"/>
      <c r="AJ14" s="38"/>
      <c r="AK14" s="28">
        <v>0</v>
      </c>
      <c r="AL14" s="8">
        <f t="shared" si="20"/>
        <v>7</v>
      </c>
      <c r="AM14" s="16">
        <f t="shared" si="21"/>
        <v>0</v>
      </c>
      <c r="AN14" s="11">
        <v>2</v>
      </c>
      <c r="AO14" s="11">
        <v>2</v>
      </c>
      <c r="AP14" s="11">
        <v>0</v>
      </c>
      <c r="AQ14" s="11">
        <v>1</v>
      </c>
      <c r="AR14" s="11">
        <v>1</v>
      </c>
      <c r="AS14" s="11">
        <v>0</v>
      </c>
      <c r="AT14" s="11">
        <v>0</v>
      </c>
      <c r="AU14" s="11">
        <v>0</v>
      </c>
      <c r="AV14" s="11">
        <v>1</v>
      </c>
      <c r="AW14" s="11">
        <v>0</v>
      </c>
      <c r="AX14" s="38"/>
      <c r="AY14" s="38"/>
      <c r="AZ14" s="46">
        <v>62</v>
      </c>
      <c r="BA14" s="6">
        <f t="shared" si="22"/>
        <v>7</v>
      </c>
      <c r="BB14" s="13">
        <f t="shared" si="23"/>
        <v>11.29032258064516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/>
      <c r="BN14" s="11"/>
      <c r="BO14" s="27">
        <v>3.8249999999999993</v>
      </c>
      <c r="BP14" s="8">
        <f t="shared" si="24"/>
        <v>0</v>
      </c>
      <c r="BQ14" s="55">
        <f t="shared" si="25"/>
        <v>0</v>
      </c>
      <c r="BR14" s="38">
        <v>2</v>
      </c>
      <c r="BS14" s="38">
        <v>1</v>
      </c>
      <c r="BT14" s="38">
        <v>0</v>
      </c>
      <c r="BU14" s="38">
        <v>0</v>
      </c>
      <c r="BV14" s="38">
        <v>0</v>
      </c>
      <c r="BW14" s="38">
        <v>5</v>
      </c>
      <c r="BX14" s="38">
        <v>1</v>
      </c>
      <c r="BY14" s="38">
        <v>0</v>
      </c>
      <c r="BZ14" s="38">
        <v>0</v>
      </c>
      <c r="CA14" s="38">
        <v>0</v>
      </c>
      <c r="CB14" s="38"/>
      <c r="CC14" s="38"/>
      <c r="CD14" s="26"/>
      <c r="CE14" s="74">
        <f t="shared" si="26"/>
        <v>9</v>
      </c>
      <c r="CF14" s="13">
        <f t="shared" si="27"/>
        <v>0</v>
      </c>
      <c r="CG14" s="11">
        <v>1</v>
      </c>
      <c r="CH14" s="11">
        <v>1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38"/>
      <c r="CR14" s="38"/>
      <c r="CS14" s="26">
        <v>31.533000000000001</v>
      </c>
      <c r="CT14" s="6">
        <f t="shared" si="28"/>
        <v>2</v>
      </c>
      <c r="CU14" s="13">
        <f t="shared" si="29"/>
        <v>6.342561760695145</v>
      </c>
    </row>
    <row r="15" spans="1:99" ht="16.5" customHeight="1" x14ac:dyDescent="0.2">
      <c r="A15" s="44" t="s">
        <v>75</v>
      </c>
      <c r="B15" s="44" t="s">
        <v>136</v>
      </c>
      <c r="C15" s="45">
        <v>400</v>
      </c>
      <c r="D15" s="44" t="s">
        <v>257</v>
      </c>
      <c r="E15" s="44" t="s">
        <v>75</v>
      </c>
      <c r="F15" s="44" t="s">
        <v>146</v>
      </c>
      <c r="G15" s="45" t="s">
        <v>260</v>
      </c>
      <c r="H15" s="45">
        <v>143</v>
      </c>
      <c r="I15" s="44" t="s">
        <v>151</v>
      </c>
      <c r="J15" s="11">
        <v>0</v>
      </c>
      <c r="K15" s="11">
        <v>1</v>
      </c>
      <c r="L15" s="11">
        <v>1</v>
      </c>
      <c r="M15" s="11">
        <v>1</v>
      </c>
      <c r="N15" s="11">
        <v>1</v>
      </c>
      <c r="O15" s="11">
        <v>0</v>
      </c>
      <c r="P15" s="11">
        <v>0</v>
      </c>
      <c r="Q15" s="11">
        <v>1</v>
      </c>
      <c r="R15" s="11">
        <v>0</v>
      </c>
      <c r="S15" s="11">
        <v>1</v>
      </c>
      <c r="T15" s="38"/>
      <c r="U15" s="38"/>
      <c r="V15" s="33">
        <v>26.740000000000002</v>
      </c>
      <c r="W15" s="6">
        <f t="shared" si="18"/>
        <v>6</v>
      </c>
      <c r="X15" s="13">
        <f t="shared" si="19"/>
        <v>22.438294689603588</v>
      </c>
      <c r="Y15" s="11">
        <v>0</v>
      </c>
      <c r="Z15" s="11">
        <v>0</v>
      </c>
      <c r="AA15" s="11">
        <v>0</v>
      </c>
      <c r="AB15" s="11">
        <v>1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38"/>
      <c r="AJ15" s="38"/>
      <c r="AK15" s="28">
        <v>75</v>
      </c>
      <c r="AL15" s="8">
        <f t="shared" si="20"/>
        <v>1</v>
      </c>
      <c r="AM15" s="16">
        <f t="shared" si="21"/>
        <v>1.3333333333333335</v>
      </c>
      <c r="AN15" s="11">
        <v>1</v>
      </c>
      <c r="AO15" s="11">
        <v>1</v>
      </c>
      <c r="AP15" s="11">
        <v>3</v>
      </c>
      <c r="AQ15" s="11">
        <v>1</v>
      </c>
      <c r="AR15" s="11">
        <v>4</v>
      </c>
      <c r="AS15" s="11">
        <v>0</v>
      </c>
      <c r="AT15" s="11">
        <v>0</v>
      </c>
      <c r="AU15" s="11">
        <v>0</v>
      </c>
      <c r="AV15" s="11">
        <v>2</v>
      </c>
      <c r="AW15" s="11">
        <v>0</v>
      </c>
      <c r="AX15" s="38"/>
      <c r="AY15" s="38"/>
      <c r="AZ15" s="46">
        <v>57</v>
      </c>
      <c r="BA15" s="6">
        <f t="shared" si="22"/>
        <v>12</v>
      </c>
      <c r="BB15" s="13">
        <f t="shared" si="23"/>
        <v>21.052631578947366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/>
      <c r="BN15" s="11"/>
      <c r="BO15" s="27">
        <v>4.3350000000000009</v>
      </c>
      <c r="BP15" s="8">
        <f t="shared" si="24"/>
        <v>0</v>
      </c>
      <c r="BQ15" s="55">
        <f t="shared" si="25"/>
        <v>0</v>
      </c>
      <c r="BR15" s="38">
        <v>1</v>
      </c>
      <c r="BS15" s="38">
        <v>2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>
        <v>0</v>
      </c>
      <c r="CA15" s="38">
        <v>0</v>
      </c>
      <c r="CB15" s="38"/>
      <c r="CC15" s="38"/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1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38"/>
      <c r="CR15" s="38"/>
      <c r="CS15" s="26">
        <v>30.259999999999998</v>
      </c>
      <c r="CT15" s="6">
        <f t="shared" si="28"/>
        <v>1</v>
      </c>
      <c r="CU15" s="13">
        <f t="shared" si="29"/>
        <v>3.3046926635822871</v>
      </c>
    </row>
    <row r="16" spans="1:99" ht="16.5" customHeight="1" x14ac:dyDescent="0.2">
      <c r="A16" s="44" t="s">
        <v>96</v>
      </c>
      <c r="B16" s="44" t="s">
        <v>107</v>
      </c>
      <c r="C16" s="45">
        <v>407</v>
      </c>
      <c r="D16" s="44" t="s">
        <v>625</v>
      </c>
      <c r="E16" s="44" t="s">
        <v>96</v>
      </c>
      <c r="F16" s="44" t="s">
        <v>220</v>
      </c>
      <c r="G16" s="45" t="s">
        <v>260</v>
      </c>
      <c r="H16" s="45">
        <v>18740</v>
      </c>
      <c r="I16" s="44" t="s">
        <v>208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38"/>
      <c r="U16" s="38"/>
      <c r="V16" s="33">
        <v>33.006</v>
      </c>
      <c r="W16" s="6">
        <f t="shared" si="18"/>
        <v>0</v>
      </c>
      <c r="X16" s="13">
        <f t="shared" si="19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38"/>
      <c r="AJ16" s="38"/>
      <c r="AK16" s="28">
        <v>60</v>
      </c>
      <c r="AL16" s="8">
        <f t="shared" si="20"/>
        <v>0</v>
      </c>
      <c r="AM16" s="16">
        <f t="shared" si="21"/>
        <v>0</v>
      </c>
      <c r="AN16" s="11">
        <v>0</v>
      </c>
      <c r="AO16" s="11">
        <v>1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38"/>
      <c r="AY16" s="38"/>
      <c r="AZ16" s="46">
        <v>68</v>
      </c>
      <c r="BA16" s="6">
        <f t="shared" si="22"/>
        <v>1</v>
      </c>
      <c r="BB16" s="13">
        <f t="shared" si="23"/>
        <v>1.4705882352941175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/>
      <c r="BN16" s="11"/>
      <c r="BO16" s="27">
        <v>4.3350000000000009</v>
      </c>
      <c r="BP16" s="8">
        <f t="shared" si="24"/>
        <v>0</v>
      </c>
      <c r="BQ16" s="55">
        <f t="shared" si="25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>
        <v>0</v>
      </c>
      <c r="CB16" s="38"/>
      <c r="CC16" s="38"/>
      <c r="CD16" s="26"/>
      <c r="CE16" s="74">
        <f t="shared" si="26"/>
        <v>0</v>
      </c>
      <c r="CF16" s="13">
        <f t="shared" si="27"/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38"/>
      <c r="CR16" s="38"/>
      <c r="CS16" s="26">
        <v>34.994</v>
      </c>
      <c r="CT16" s="6">
        <f t="shared" si="28"/>
        <v>0</v>
      </c>
      <c r="CU16" s="13">
        <f t="shared" si="29"/>
        <v>0</v>
      </c>
    </row>
    <row r="17" spans="1:99" ht="16.5" customHeight="1" x14ac:dyDescent="0.2">
      <c r="A17" s="44" t="s">
        <v>0</v>
      </c>
      <c r="B17" s="44" t="s">
        <v>53</v>
      </c>
      <c r="C17" s="45">
        <v>400</v>
      </c>
      <c r="D17" s="44" t="s">
        <v>257</v>
      </c>
      <c r="E17" s="44" t="s">
        <v>219</v>
      </c>
      <c r="F17" s="44" t="s">
        <v>47</v>
      </c>
      <c r="G17" s="45" t="s">
        <v>260</v>
      </c>
      <c r="H17" s="45">
        <v>58</v>
      </c>
      <c r="I17" s="44" t="s">
        <v>56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38"/>
      <c r="U17" s="38"/>
      <c r="V17" s="33">
        <v>36.521999999999998</v>
      </c>
      <c r="W17" s="6">
        <f t="shared" si="18"/>
        <v>0</v>
      </c>
      <c r="X17" s="13">
        <f t="shared" si="19"/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38"/>
      <c r="AJ17" s="38"/>
      <c r="AK17" s="28">
        <v>108</v>
      </c>
      <c r="AL17" s="8">
        <f t="shared" si="20"/>
        <v>0</v>
      </c>
      <c r="AM17" s="16">
        <f t="shared" si="21"/>
        <v>0</v>
      </c>
      <c r="AN17" s="11">
        <v>3</v>
      </c>
      <c r="AO17" s="11">
        <v>0</v>
      </c>
      <c r="AP17" s="11">
        <v>1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1</v>
      </c>
      <c r="AW17" s="11">
        <v>0</v>
      </c>
      <c r="AX17" s="38"/>
      <c r="AY17" s="38"/>
      <c r="AZ17" s="46">
        <v>74</v>
      </c>
      <c r="BA17" s="6">
        <f t="shared" si="22"/>
        <v>5</v>
      </c>
      <c r="BB17" s="13">
        <f t="shared" si="23"/>
        <v>6.756756756756757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/>
      <c r="BN17" s="11"/>
      <c r="BO17" s="27">
        <v>4.3350000000000009</v>
      </c>
      <c r="BP17" s="8">
        <f t="shared" si="24"/>
        <v>0</v>
      </c>
      <c r="BQ17" s="55">
        <f t="shared" si="25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/>
      <c r="CC17" s="38"/>
      <c r="CD17" s="26"/>
      <c r="CE17" s="74">
        <f t="shared" si="26"/>
        <v>0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38"/>
      <c r="CR17" s="38"/>
      <c r="CS17" s="26">
        <v>37.478000000000002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204</v>
      </c>
      <c r="B18" s="44" t="s">
        <v>174</v>
      </c>
      <c r="C18" s="45">
        <v>404</v>
      </c>
      <c r="D18" s="44" t="s">
        <v>204</v>
      </c>
      <c r="E18" s="44" t="s">
        <v>204</v>
      </c>
      <c r="F18" s="44" t="s">
        <v>174</v>
      </c>
      <c r="G18" s="45" t="s">
        <v>260</v>
      </c>
      <c r="H18" s="45">
        <v>269</v>
      </c>
      <c r="I18" s="44" t="s">
        <v>177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38"/>
      <c r="U18" s="38"/>
      <c r="V18" s="33">
        <v>30.032000000000004</v>
      </c>
      <c r="W18" s="6">
        <f t="shared" si="18"/>
        <v>0</v>
      </c>
      <c r="X18" s="13">
        <f t="shared" si="19"/>
        <v>0</v>
      </c>
      <c r="Y18" s="11">
        <v>1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38"/>
      <c r="AJ18" s="38"/>
      <c r="AK18" s="28">
        <v>49</v>
      </c>
      <c r="AL18" s="8">
        <f t="shared" si="20"/>
        <v>1</v>
      </c>
      <c r="AM18" s="16">
        <f t="shared" si="21"/>
        <v>2.0408163265306123</v>
      </c>
      <c r="AN18" s="11">
        <v>5</v>
      </c>
      <c r="AO18" s="11">
        <v>2</v>
      </c>
      <c r="AP18" s="11">
        <v>9</v>
      </c>
      <c r="AQ18" s="11">
        <v>0</v>
      </c>
      <c r="AR18" s="11">
        <v>5</v>
      </c>
      <c r="AS18" s="11">
        <v>1</v>
      </c>
      <c r="AT18" s="11">
        <v>0</v>
      </c>
      <c r="AU18" s="11">
        <v>5</v>
      </c>
      <c r="AV18" s="11">
        <v>2</v>
      </c>
      <c r="AW18" s="11">
        <v>0</v>
      </c>
      <c r="AX18" s="38"/>
      <c r="AY18" s="38"/>
      <c r="AZ18" s="46">
        <v>61</v>
      </c>
      <c r="BA18" s="6">
        <f t="shared" si="22"/>
        <v>29</v>
      </c>
      <c r="BB18" s="13">
        <f t="shared" si="23"/>
        <v>47.540983606557376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/>
      <c r="BN18" s="11"/>
      <c r="BO18" s="27">
        <v>3.5700000000000003</v>
      </c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>
        <v>5</v>
      </c>
      <c r="BU18" s="38">
        <v>0</v>
      </c>
      <c r="BV18" s="38">
        <v>1</v>
      </c>
      <c r="BW18" s="38">
        <v>0</v>
      </c>
      <c r="BX18" s="38">
        <v>0</v>
      </c>
      <c r="BY18" s="38">
        <v>3</v>
      </c>
      <c r="BZ18" s="38">
        <v>0</v>
      </c>
      <c r="CA18" s="38">
        <v>0</v>
      </c>
      <c r="CB18" s="38"/>
      <c r="CC18" s="38"/>
      <c r="CD18" s="26"/>
      <c r="CE18" s="74">
        <f t="shared" si="26"/>
        <v>9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38"/>
      <c r="CR18" s="38"/>
      <c r="CS18" s="26">
        <v>30.967999999999996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582</v>
      </c>
      <c r="H19" s="45">
        <v>33384</v>
      </c>
      <c r="I19" s="44" t="s">
        <v>616</v>
      </c>
      <c r="J19" s="11">
        <v>0</v>
      </c>
      <c r="K19" s="11">
        <v>1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38"/>
      <c r="U19" s="38"/>
      <c r="V19" s="33">
        <v>7.4510000000000005</v>
      </c>
      <c r="W19" s="6">
        <f t="shared" si="18"/>
        <v>1</v>
      </c>
      <c r="X19" s="13">
        <f t="shared" si="19"/>
        <v>13.421017313112332</v>
      </c>
      <c r="Y19" s="11">
        <v>1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1</v>
      </c>
      <c r="AF19" s="11">
        <v>0</v>
      </c>
      <c r="AG19" s="11">
        <v>0</v>
      </c>
      <c r="AH19" s="11">
        <v>0</v>
      </c>
      <c r="AI19" s="38"/>
      <c r="AJ19" s="38"/>
      <c r="AK19" s="28">
        <v>37</v>
      </c>
      <c r="AL19" s="8">
        <f t="shared" si="20"/>
        <v>2</v>
      </c>
      <c r="AM19" s="16">
        <f t="shared" si="21"/>
        <v>5.4054054054054053</v>
      </c>
      <c r="AN19" s="11">
        <v>4</v>
      </c>
      <c r="AO19" s="11">
        <v>4</v>
      </c>
      <c r="AP19" s="11">
        <v>0</v>
      </c>
      <c r="AQ19" s="11">
        <v>5</v>
      </c>
      <c r="AR19" s="11">
        <v>2</v>
      </c>
      <c r="AS19" s="11">
        <v>3</v>
      </c>
      <c r="AT19" s="11">
        <v>1</v>
      </c>
      <c r="AU19" s="11">
        <v>0</v>
      </c>
      <c r="AV19" s="11">
        <v>0</v>
      </c>
      <c r="AW19" s="11">
        <v>0</v>
      </c>
      <c r="AX19" s="38"/>
      <c r="AY19" s="38"/>
      <c r="AZ19" s="46">
        <v>16</v>
      </c>
      <c r="BA19" s="6">
        <f t="shared" si="22"/>
        <v>19</v>
      </c>
      <c r="BB19" s="13">
        <f t="shared" si="23"/>
        <v>118.75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/>
      <c r="BN19" s="11"/>
      <c r="BO19" s="27">
        <v>1.2749999999999999</v>
      </c>
      <c r="BP19" s="8">
        <f t="shared" si="24"/>
        <v>0</v>
      </c>
      <c r="BQ19" s="55">
        <f t="shared" si="25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>
        <v>0</v>
      </c>
      <c r="CB19" s="38"/>
      <c r="CC19" s="38"/>
      <c r="CD19" s="26"/>
      <c r="CE19" s="74">
        <f t="shared" si="26"/>
        <v>0</v>
      </c>
      <c r="CF19" s="13">
        <f t="shared" si="27"/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38"/>
      <c r="CR19" s="38"/>
      <c r="CS19" s="26">
        <v>8.5489999999999995</v>
      </c>
      <c r="CT19" s="6">
        <f t="shared" si="28"/>
        <v>0</v>
      </c>
      <c r="CU19" s="13">
        <f t="shared" si="29"/>
        <v>0</v>
      </c>
    </row>
    <row r="20" spans="1:99" ht="16.5" customHeight="1" x14ac:dyDescent="0.2">
      <c r="A20" s="44" t="s">
        <v>204</v>
      </c>
      <c r="B20" s="44" t="s">
        <v>178</v>
      </c>
      <c r="C20" s="45">
        <v>404</v>
      </c>
      <c r="D20" s="44" t="s">
        <v>204</v>
      </c>
      <c r="E20" s="44" t="s">
        <v>204</v>
      </c>
      <c r="F20" s="44" t="s">
        <v>178</v>
      </c>
      <c r="G20" s="45" t="s">
        <v>260</v>
      </c>
      <c r="H20" s="45">
        <v>307</v>
      </c>
      <c r="I20" s="44" t="s">
        <v>179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38"/>
      <c r="U20" s="38"/>
      <c r="V20" s="33">
        <v>67.129000000000005</v>
      </c>
      <c r="W20" s="6">
        <f t="shared" si="18"/>
        <v>0</v>
      </c>
      <c r="X20" s="13">
        <f t="shared" si="19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38"/>
      <c r="AJ20" s="38"/>
      <c r="AK20" s="28">
        <v>99</v>
      </c>
      <c r="AL20" s="8">
        <f t="shared" si="20"/>
        <v>0</v>
      </c>
      <c r="AM20" s="16">
        <f t="shared" si="21"/>
        <v>0</v>
      </c>
      <c r="AN20" s="11">
        <v>5</v>
      </c>
      <c r="AO20" s="11">
        <v>2</v>
      </c>
      <c r="AP20" s="11">
        <v>3</v>
      </c>
      <c r="AQ20" s="11">
        <v>1</v>
      </c>
      <c r="AR20" s="11">
        <v>0</v>
      </c>
      <c r="AS20" s="11">
        <v>3</v>
      </c>
      <c r="AT20" s="11">
        <v>0</v>
      </c>
      <c r="AU20" s="11">
        <v>1</v>
      </c>
      <c r="AV20" s="11">
        <v>0</v>
      </c>
      <c r="AW20" s="11">
        <v>0</v>
      </c>
      <c r="AX20" s="38"/>
      <c r="AY20" s="38"/>
      <c r="AZ20" s="46">
        <v>132</v>
      </c>
      <c r="BA20" s="6">
        <f t="shared" si="22"/>
        <v>15</v>
      </c>
      <c r="BB20" s="13">
        <f t="shared" si="23"/>
        <v>11.363636363636363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/>
      <c r="BN20" s="11"/>
      <c r="BO20" s="27">
        <v>5.8649999999999984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2</v>
      </c>
      <c r="BZ20" s="38">
        <v>0</v>
      </c>
      <c r="CA20" s="38">
        <v>0</v>
      </c>
      <c r="CB20" s="38"/>
      <c r="CC20" s="38"/>
      <c r="CD20" s="26"/>
      <c r="CE20" s="74">
        <f t="shared" si="26"/>
        <v>2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38"/>
      <c r="CR20" s="38"/>
      <c r="CS20" s="26">
        <v>64.870999999999995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121</v>
      </c>
      <c r="B21" s="44" t="s">
        <v>120</v>
      </c>
      <c r="C21" s="45">
        <v>406</v>
      </c>
      <c r="D21" s="44" t="s">
        <v>629</v>
      </c>
      <c r="E21" s="44" t="s">
        <v>121</v>
      </c>
      <c r="F21" s="44" t="s">
        <v>120</v>
      </c>
      <c r="G21" s="45" t="s">
        <v>582</v>
      </c>
      <c r="H21" s="45">
        <v>32517</v>
      </c>
      <c r="I21" s="44" t="s">
        <v>605</v>
      </c>
      <c r="J21" s="11">
        <v>0</v>
      </c>
      <c r="K21" s="11">
        <v>0</v>
      </c>
      <c r="L21" s="11">
        <v>0</v>
      </c>
      <c r="M21" s="11">
        <v>1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1</v>
      </c>
      <c r="T21" s="38"/>
      <c r="U21" s="38"/>
      <c r="V21" s="33">
        <v>7.572000000000001</v>
      </c>
      <c r="W21" s="6">
        <f t="shared" si="18"/>
        <v>3</v>
      </c>
      <c r="X21" s="13">
        <f t="shared" si="19"/>
        <v>39.619651347068142</v>
      </c>
      <c r="Y21" s="11">
        <v>1</v>
      </c>
      <c r="Z21" s="11">
        <v>2</v>
      </c>
      <c r="AA21" s="11">
        <v>0</v>
      </c>
      <c r="AB21" s="11">
        <v>0</v>
      </c>
      <c r="AC21" s="11">
        <v>0</v>
      </c>
      <c r="AD21" s="11">
        <v>2</v>
      </c>
      <c r="AE21" s="11">
        <v>0</v>
      </c>
      <c r="AF21" s="11">
        <v>1</v>
      </c>
      <c r="AG21" s="11">
        <v>0</v>
      </c>
      <c r="AH21" s="11">
        <v>0</v>
      </c>
      <c r="AI21" s="38"/>
      <c r="AJ21" s="38"/>
      <c r="AK21" s="28">
        <v>22</v>
      </c>
      <c r="AL21" s="8">
        <f t="shared" si="20"/>
        <v>6</v>
      </c>
      <c r="AM21" s="16">
        <f t="shared" si="21"/>
        <v>27.27272727272727</v>
      </c>
      <c r="AN21" s="11">
        <v>2</v>
      </c>
      <c r="AO21" s="11">
        <v>1</v>
      </c>
      <c r="AP21" s="11">
        <v>1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38"/>
      <c r="AY21" s="38"/>
      <c r="AZ21" s="46">
        <v>15</v>
      </c>
      <c r="BA21" s="6">
        <f t="shared" si="22"/>
        <v>4</v>
      </c>
      <c r="BB21" s="13">
        <f t="shared" si="23"/>
        <v>26.666666666666668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/>
      <c r="BN21" s="11"/>
      <c r="BO21" s="27">
        <v>0.76500000000000012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38"/>
      <c r="CR21" s="38"/>
      <c r="CS21" s="26">
        <v>7.427999999999999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96</v>
      </c>
      <c r="B22" s="44" t="s">
        <v>111</v>
      </c>
      <c r="C22" s="45">
        <v>407</v>
      </c>
      <c r="D22" s="44" t="s">
        <v>625</v>
      </c>
      <c r="E22" s="44" t="s">
        <v>96</v>
      </c>
      <c r="F22" s="44" t="s">
        <v>110</v>
      </c>
      <c r="G22" s="45" t="s">
        <v>266</v>
      </c>
      <c r="H22" s="45">
        <v>21486</v>
      </c>
      <c r="I22" s="44" t="s">
        <v>215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38"/>
      <c r="U22" s="38"/>
      <c r="V22" s="33">
        <v>0</v>
      </c>
      <c r="W22" s="6">
        <f t="shared" si="18"/>
        <v>0</v>
      </c>
      <c r="X22" s="13">
        <f t="shared" si="19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38"/>
      <c r="AJ22" s="38"/>
      <c r="AK22" s="28">
        <v>0</v>
      </c>
      <c r="AL22" s="8">
        <f t="shared" si="20"/>
        <v>0</v>
      </c>
      <c r="AM22" s="16">
        <f t="shared" si="21"/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38"/>
      <c r="AY22" s="38"/>
      <c r="AZ22" s="46">
        <v>0</v>
      </c>
      <c r="BA22" s="6">
        <f t="shared" si="22"/>
        <v>0</v>
      </c>
      <c r="BB22" s="13">
        <f t="shared" si="23"/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/>
      <c r="BN22" s="11"/>
      <c r="BO22" s="27">
        <v>0</v>
      </c>
      <c r="BP22" s="8">
        <f t="shared" si="24"/>
        <v>0</v>
      </c>
      <c r="BQ22" s="55">
        <f t="shared" si="25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>
        <v>0</v>
      </c>
      <c r="CA22" s="38">
        <v>0</v>
      </c>
      <c r="CB22" s="38"/>
      <c r="CC22" s="38"/>
      <c r="CD22" s="26"/>
      <c r="CE22" s="74">
        <f t="shared" si="26"/>
        <v>0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38"/>
      <c r="CR22" s="38"/>
      <c r="CS22" s="26">
        <v>0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204</v>
      </c>
      <c r="B23" s="44" t="s">
        <v>174</v>
      </c>
      <c r="C23" s="45">
        <v>404</v>
      </c>
      <c r="D23" s="44" t="s">
        <v>204</v>
      </c>
      <c r="E23" s="44" t="s">
        <v>204</v>
      </c>
      <c r="F23" s="44" t="s">
        <v>174</v>
      </c>
      <c r="G23" s="45" t="s">
        <v>260</v>
      </c>
      <c r="H23" s="45">
        <v>11690</v>
      </c>
      <c r="I23" s="44" t="s">
        <v>175</v>
      </c>
      <c r="J23" s="11">
        <v>1</v>
      </c>
      <c r="K23" s="11">
        <v>1</v>
      </c>
      <c r="L23" s="11">
        <v>0</v>
      </c>
      <c r="M23" s="11">
        <v>0</v>
      </c>
      <c r="N23" s="11">
        <v>1</v>
      </c>
      <c r="O23" s="11">
        <v>1</v>
      </c>
      <c r="P23" s="11">
        <v>0</v>
      </c>
      <c r="Q23" s="11">
        <v>1</v>
      </c>
      <c r="R23" s="11">
        <v>0</v>
      </c>
      <c r="S23" s="11">
        <v>0</v>
      </c>
      <c r="T23" s="38"/>
      <c r="U23" s="38"/>
      <c r="V23" s="33">
        <v>32.795999999999999</v>
      </c>
      <c r="W23" s="6">
        <f t="shared" si="18"/>
        <v>5</v>
      </c>
      <c r="X23" s="13">
        <f t="shared" si="19"/>
        <v>15.245761678253448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38"/>
      <c r="AJ23" s="38"/>
      <c r="AK23" s="28">
        <v>60</v>
      </c>
      <c r="AL23" s="8">
        <f t="shared" si="20"/>
        <v>0</v>
      </c>
      <c r="AM23" s="16">
        <f t="shared" si="21"/>
        <v>0</v>
      </c>
      <c r="AN23" s="11">
        <v>11</v>
      </c>
      <c r="AO23" s="11">
        <v>2</v>
      </c>
      <c r="AP23" s="11">
        <v>1</v>
      </c>
      <c r="AQ23" s="11">
        <v>3</v>
      </c>
      <c r="AR23" s="11">
        <v>2</v>
      </c>
      <c r="AS23" s="11">
        <v>4</v>
      </c>
      <c r="AT23" s="11">
        <v>0</v>
      </c>
      <c r="AU23" s="11">
        <v>0</v>
      </c>
      <c r="AV23" s="11">
        <v>0</v>
      </c>
      <c r="AW23" s="11">
        <v>0</v>
      </c>
      <c r="AX23" s="38"/>
      <c r="AY23" s="38"/>
      <c r="AZ23" s="46">
        <v>67</v>
      </c>
      <c r="BA23" s="6">
        <f t="shared" si="22"/>
        <v>23</v>
      </c>
      <c r="BB23" s="13">
        <f t="shared" si="23"/>
        <v>34.328358208955223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/>
      <c r="BN23" s="11"/>
      <c r="BO23" s="27">
        <v>4.08</v>
      </c>
      <c r="BP23" s="8">
        <f t="shared" si="24"/>
        <v>0</v>
      </c>
      <c r="BQ23" s="55">
        <f t="shared" si="25"/>
        <v>0</v>
      </c>
      <c r="BR23" s="38">
        <v>9</v>
      </c>
      <c r="BS23" s="38">
        <v>0</v>
      </c>
      <c r="BT23" s="38">
        <v>5</v>
      </c>
      <c r="BU23" s="38">
        <v>6</v>
      </c>
      <c r="BV23" s="38">
        <v>1</v>
      </c>
      <c r="BW23" s="38">
        <v>2</v>
      </c>
      <c r="BX23" s="38">
        <v>5</v>
      </c>
      <c r="BY23" s="38">
        <v>17</v>
      </c>
      <c r="BZ23" s="38">
        <v>4</v>
      </c>
      <c r="CA23" s="38">
        <v>0</v>
      </c>
      <c r="CB23" s="38"/>
      <c r="CC23" s="38"/>
      <c r="CD23" s="26"/>
      <c r="CE23" s="74">
        <f t="shared" si="26"/>
        <v>49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>
        <v>1</v>
      </c>
      <c r="CK23" s="11">
        <v>1</v>
      </c>
      <c r="CL23" s="11">
        <v>0</v>
      </c>
      <c r="CM23" s="11">
        <v>0</v>
      </c>
      <c r="CN23" s="11">
        <v>1</v>
      </c>
      <c r="CO23" s="11">
        <v>1</v>
      </c>
      <c r="CP23" s="11">
        <v>0</v>
      </c>
      <c r="CQ23" s="38"/>
      <c r="CR23" s="38"/>
      <c r="CS23" s="26">
        <v>34.204000000000001</v>
      </c>
      <c r="CT23" s="6">
        <f t="shared" si="28"/>
        <v>5</v>
      </c>
      <c r="CU23" s="13">
        <f t="shared" si="29"/>
        <v>14.618173313062799</v>
      </c>
    </row>
    <row r="24" spans="1:99" ht="16.5" customHeight="1" x14ac:dyDescent="0.2">
      <c r="A24" s="44" t="s">
        <v>29</v>
      </c>
      <c r="B24" s="44" t="s">
        <v>225</v>
      </c>
      <c r="C24" s="45">
        <v>400</v>
      </c>
      <c r="D24" s="44" t="s">
        <v>257</v>
      </c>
      <c r="E24" s="44" t="s">
        <v>219</v>
      </c>
      <c r="F24" s="44" t="s">
        <v>29</v>
      </c>
      <c r="G24" s="45" t="s">
        <v>260</v>
      </c>
      <c r="H24" s="45">
        <v>89</v>
      </c>
      <c r="I24" s="44" t="s">
        <v>37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38"/>
      <c r="U24" s="38"/>
      <c r="V24" s="33">
        <v>21.933</v>
      </c>
      <c r="W24" s="6">
        <f t="shared" si="18"/>
        <v>0</v>
      </c>
      <c r="X24" s="13">
        <f t="shared" si="19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0</v>
      </c>
      <c r="AF24" s="11">
        <v>0</v>
      </c>
      <c r="AG24" s="11">
        <v>0</v>
      </c>
      <c r="AH24" s="11">
        <v>0</v>
      </c>
      <c r="AI24" s="38"/>
      <c r="AJ24" s="38"/>
      <c r="AK24" s="28">
        <v>45</v>
      </c>
      <c r="AL24" s="8">
        <f t="shared" si="20"/>
        <v>1</v>
      </c>
      <c r="AM24" s="16">
        <f t="shared" si="21"/>
        <v>2.2222222222222223</v>
      </c>
      <c r="AN24" s="11">
        <v>0</v>
      </c>
      <c r="AO24" s="11">
        <v>0</v>
      </c>
      <c r="AP24" s="11">
        <v>1</v>
      </c>
      <c r="AQ24" s="11">
        <v>0</v>
      </c>
      <c r="AR24" s="11">
        <v>0</v>
      </c>
      <c r="AS24" s="11">
        <v>1</v>
      </c>
      <c r="AT24" s="11">
        <v>0</v>
      </c>
      <c r="AU24" s="11">
        <v>1</v>
      </c>
      <c r="AV24" s="11">
        <v>0</v>
      </c>
      <c r="AW24" s="11">
        <v>0</v>
      </c>
      <c r="AX24" s="38"/>
      <c r="AY24" s="38"/>
      <c r="AZ24" s="46">
        <v>46</v>
      </c>
      <c r="BA24" s="6">
        <f t="shared" si="22"/>
        <v>3</v>
      </c>
      <c r="BB24" s="13">
        <f t="shared" si="23"/>
        <v>6.5217391304347823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/>
      <c r="BN24" s="11"/>
      <c r="BO24" s="27">
        <v>3.3149999999999995</v>
      </c>
      <c r="BP24" s="8">
        <f t="shared" si="24"/>
        <v>0</v>
      </c>
      <c r="BQ24" s="55">
        <f t="shared" si="25"/>
        <v>0</v>
      </c>
      <c r="BR24" s="38">
        <v>0</v>
      </c>
      <c r="BS24" s="38">
        <v>0</v>
      </c>
      <c r="BT24" s="38">
        <v>0</v>
      </c>
      <c r="BU24" s="38">
        <v>2</v>
      </c>
      <c r="BV24" s="38">
        <v>0</v>
      </c>
      <c r="BW24" s="38">
        <v>0</v>
      </c>
      <c r="BX24" s="38">
        <v>0</v>
      </c>
      <c r="BY24" s="38">
        <v>1</v>
      </c>
      <c r="BZ24" s="38">
        <v>0</v>
      </c>
      <c r="CA24" s="38">
        <v>0</v>
      </c>
      <c r="CB24" s="38"/>
      <c r="CC24" s="38"/>
      <c r="CD24" s="26"/>
      <c r="CE24" s="74">
        <f t="shared" si="26"/>
        <v>3</v>
      </c>
      <c r="CF24" s="13">
        <f t="shared" si="27"/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38"/>
      <c r="CR24" s="38"/>
      <c r="CS24" s="26">
        <v>24.067</v>
      </c>
      <c r="CT24" s="6">
        <f t="shared" si="28"/>
        <v>0</v>
      </c>
      <c r="CU24" s="13">
        <f t="shared" si="29"/>
        <v>0</v>
      </c>
    </row>
    <row r="25" spans="1:99" ht="16.5" customHeight="1" x14ac:dyDescent="0.2">
      <c r="A25" s="44" t="s">
        <v>0</v>
      </c>
      <c r="B25" s="44" t="s">
        <v>43</v>
      </c>
      <c r="C25" s="45">
        <v>400</v>
      </c>
      <c r="D25" s="44" t="s">
        <v>257</v>
      </c>
      <c r="E25" s="44" t="s">
        <v>219</v>
      </c>
      <c r="F25" s="44" t="s">
        <v>38</v>
      </c>
      <c r="G25" s="45" t="s">
        <v>260</v>
      </c>
      <c r="H25" s="45">
        <v>75</v>
      </c>
      <c r="I25" s="44" t="s">
        <v>43</v>
      </c>
      <c r="J25" s="11">
        <v>2</v>
      </c>
      <c r="K25" s="11">
        <v>3</v>
      </c>
      <c r="L25" s="11">
        <v>0</v>
      </c>
      <c r="M25" s="11">
        <v>0</v>
      </c>
      <c r="N25" s="11">
        <v>0</v>
      </c>
      <c r="O25" s="11">
        <v>1</v>
      </c>
      <c r="P25" s="11">
        <v>0</v>
      </c>
      <c r="Q25" s="11">
        <v>1</v>
      </c>
      <c r="R25" s="11">
        <v>1</v>
      </c>
      <c r="S25" s="11">
        <v>1</v>
      </c>
      <c r="T25" s="38"/>
      <c r="U25" s="38"/>
      <c r="V25" s="33">
        <v>45.671999999999997</v>
      </c>
      <c r="W25" s="6">
        <f t="shared" si="18"/>
        <v>9</v>
      </c>
      <c r="X25" s="13">
        <f t="shared" si="19"/>
        <v>19.705727798213349</v>
      </c>
      <c r="Y25" s="11">
        <v>10</v>
      </c>
      <c r="Z25" s="11">
        <v>1</v>
      </c>
      <c r="AA25" s="11">
        <v>8</v>
      </c>
      <c r="AB25" s="11">
        <v>1</v>
      </c>
      <c r="AC25" s="11">
        <v>1</v>
      </c>
      <c r="AD25" s="11">
        <v>0</v>
      </c>
      <c r="AE25" s="11">
        <v>0</v>
      </c>
      <c r="AF25" s="11">
        <v>2</v>
      </c>
      <c r="AG25" s="11">
        <v>0</v>
      </c>
      <c r="AH25" s="11">
        <v>0</v>
      </c>
      <c r="AI25" s="38"/>
      <c r="AJ25" s="38"/>
      <c r="AK25" s="28">
        <v>45</v>
      </c>
      <c r="AL25" s="8">
        <f t="shared" si="20"/>
        <v>23</v>
      </c>
      <c r="AM25" s="16">
        <f t="shared" si="21"/>
        <v>51.111111111111107</v>
      </c>
      <c r="AN25" s="11">
        <v>4</v>
      </c>
      <c r="AO25" s="11">
        <v>1</v>
      </c>
      <c r="AP25" s="11">
        <v>1</v>
      </c>
      <c r="AQ25" s="11">
        <v>1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38"/>
      <c r="AY25" s="38"/>
      <c r="AZ25" s="46">
        <v>92</v>
      </c>
      <c r="BA25" s="6">
        <f t="shared" si="22"/>
        <v>7</v>
      </c>
      <c r="BB25" s="13">
        <f t="shared" si="23"/>
        <v>7.608695652173914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/>
      <c r="BN25" s="11"/>
      <c r="BO25" s="27">
        <v>5.0999999999999996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3</v>
      </c>
      <c r="BU25" s="38">
        <v>1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/>
      <c r="CC25" s="38"/>
      <c r="CD25" s="26"/>
      <c r="CE25" s="74">
        <f t="shared" si="26"/>
        <v>4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>
        <v>0</v>
      </c>
      <c r="CQ25" s="38"/>
      <c r="CR25" s="38"/>
      <c r="CS25" s="26">
        <v>46.328000000000003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0</v>
      </c>
      <c r="B26" s="44" t="s">
        <v>43</v>
      </c>
      <c r="C26" s="45">
        <v>400</v>
      </c>
      <c r="D26" s="44" t="s">
        <v>257</v>
      </c>
      <c r="E26" s="44" t="s">
        <v>219</v>
      </c>
      <c r="F26" s="44" t="s">
        <v>38</v>
      </c>
      <c r="G26" s="45" t="s">
        <v>260</v>
      </c>
      <c r="H26" s="45">
        <v>72</v>
      </c>
      <c r="I26" s="44" t="s">
        <v>44</v>
      </c>
      <c r="J26" s="11">
        <v>3</v>
      </c>
      <c r="K26" s="11">
        <v>2</v>
      </c>
      <c r="L26" s="11">
        <v>1</v>
      </c>
      <c r="M26" s="11">
        <v>1</v>
      </c>
      <c r="N26" s="11">
        <v>0</v>
      </c>
      <c r="O26" s="11">
        <v>1</v>
      </c>
      <c r="P26" s="11">
        <v>0</v>
      </c>
      <c r="Q26" s="11">
        <v>0</v>
      </c>
      <c r="R26" s="11">
        <v>3</v>
      </c>
      <c r="S26" s="11">
        <v>0</v>
      </c>
      <c r="T26" s="38"/>
      <c r="U26" s="38"/>
      <c r="V26" s="33">
        <v>53.495000000000005</v>
      </c>
      <c r="W26" s="6">
        <f t="shared" si="18"/>
        <v>11</v>
      </c>
      <c r="X26" s="13">
        <f t="shared" si="19"/>
        <v>20.562669408355919</v>
      </c>
      <c r="Y26" s="11">
        <v>20</v>
      </c>
      <c r="Z26" s="11">
        <v>7</v>
      </c>
      <c r="AA26" s="11">
        <v>6</v>
      </c>
      <c r="AB26" s="11">
        <v>0</v>
      </c>
      <c r="AC26" s="11">
        <v>4</v>
      </c>
      <c r="AD26" s="11">
        <v>3</v>
      </c>
      <c r="AE26" s="11">
        <v>2</v>
      </c>
      <c r="AF26" s="11">
        <v>1</v>
      </c>
      <c r="AG26" s="11">
        <v>1</v>
      </c>
      <c r="AH26" s="11">
        <v>0</v>
      </c>
      <c r="AI26" s="38"/>
      <c r="AJ26" s="38"/>
      <c r="AK26" s="28">
        <v>65</v>
      </c>
      <c r="AL26" s="8">
        <f t="shared" si="20"/>
        <v>44</v>
      </c>
      <c r="AM26" s="16">
        <f t="shared" si="21"/>
        <v>67.692307692307693</v>
      </c>
      <c r="AN26" s="11">
        <v>14</v>
      </c>
      <c r="AO26" s="11">
        <v>3</v>
      </c>
      <c r="AP26" s="11">
        <v>6</v>
      </c>
      <c r="AQ26" s="11">
        <v>3</v>
      </c>
      <c r="AR26" s="11">
        <v>2</v>
      </c>
      <c r="AS26" s="11">
        <v>1</v>
      </c>
      <c r="AT26" s="11">
        <v>0</v>
      </c>
      <c r="AU26" s="11">
        <v>5</v>
      </c>
      <c r="AV26" s="11">
        <v>3</v>
      </c>
      <c r="AW26" s="11">
        <v>2</v>
      </c>
      <c r="AX26" s="38"/>
      <c r="AY26" s="38"/>
      <c r="AZ26" s="46">
        <v>113</v>
      </c>
      <c r="BA26" s="6">
        <f t="shared" si="22"/>
        <v>39</v>
      </c>
      <c r="BB26" s="13">
        <f t="shared" si="23"/>
        <v>34.513274336283182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/>
      <c r="BN26" s="11"/>
      <c r="BO26" s="27">
        <v>8.4149999999999991</v>
      </c>
      <c r="BP26" s="8">
        <f t="shared" si="24"/>
        <v>0</v>
      </c>
      <c r="BQ26" s="55">
        <f t="shared" si="25"/>
        <v>0</v>
      </c>
      <c r="BR26" s="38">
        <v>0</v>
      </c>
      <c r="BS26" s="38">
        <v>2</v>
      </c>
      <c r="BT26" s="38">
        <v>1</v>
      </c>
      <c r="BU26" s="38">
        <v>0</v>
      </c>
      <c r="BV26" s="38">
        <v>3</v>
      </c>
      <c r="BW26" s="38">
        <v>1</v>
      </c>
      <c r="BX26" s="38">
        <v>0</v>
      </c>
      <c r="BY26" s="38">
        <v>4</v>
      </c>
      <c r="BZ26" s="38">
        <v>7</v>
      </c>
      <c r="CA26" s="38">
        <v>5</v>
      </c>
      <c r="CB26" s="71"/>
      <c r="CC26" s="71"/>
      <c r="CD26" s="26"/>
      <c r="CE26" s="74">
        <f>SUM(BR26:CC26)</f>
        <v>23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38"/>
      <c r="CR26" s="38"/>
      <c r="CS26" s="26">
        <v>59.504999999999995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0</v>
      </c>
      <c r="B27" s="44" t="s">
        <v>224</v>
      </c>
      <c r="C27" s="45">
        <v>400</v>
      </c>
      <c r="D27" s="44" t="s">
        <v>257</v>
      </c>
      <c r="E27" s="44" t="s">
        <v>219</v>
      </c>
      <c r="F27" s="44" t="s">
        <v>64</v>
      </c>
      <c r="G27" s="45" t="s">
        <v>258</v>
      </c>
      <c r="H27" s="45">
        <v>37</v>
      </c>
      <c r="I27" s="44" t="s">
        <v>64</v>
      </c>
      <c r="J27" s="11">
        <v>4</v>
      </c>
      <c r="K27" s="11">
        <v>3</v>
      </c>
      <c r="L27" s="11">
        <v>9</v>
      </c>
      <c r="M27" s="11">
        <v>7</v>
      </c>
      <c r="N27" s="11">
        <v>2</v>
      </c>
      <c r="O27" s="11">
        <v>1</v>
      </c>
      <c r="P27" s="11">
        <v>1</v>
      </c>
      <c r="Q27" s="11">
        <v>7</v>
      </c>
      <c r="R27" s="11">
        <v>4</v>
      </c>
      <c r="S27" s="11">
        <v>0</v>
      </c>
      <c r="T27" s="38"/>
      <c r="U27" s="38"/>
      <c r="V27" s="33">
        <v>64.926000000000002</v>
      </c>
      <c r="W27" s="6">
        <f t="shared" si="18"/>
        <v>38</v>
      </c>
      <c r="X27" s="13">
        <f t="shared" si="19"/>
        <v>58.528170532606353</v>
      </c>
      <c r="Y27" s="11">
        <v>91</v>
      </c>
      <c r="Z27" s="11">
        <v>27</v>
      </c>
      <c r="AA27" s="11">
        <v>24</v>
      </c>
      <c r="AB27" s="11">
        <v>8</v>
      </c>
      <c r="AC27" s="11">
        <v>3</v>
      </c>
      <c r="AD27" s="11">
        <v>1</v>
      </c>
      <c r="AE27" s="11">
        <v>1</v>
      </c>
      <c r="AF27" s="11">
        <v>7</v>
      </c>
      <c r="AG27" s="11">
        <v>2</v>
      </c>
      <c r="AH27" s="11">
        <v>0</v>
      </c>
      <c r="AI27" s="38"/>
      <c r="AJ27" s="38"/>
      <c r="AK27" s="28">
        <v>257</v>
      </c>
      <c r="AL27" s="8">
        <f t="shared" si="20"/>
        <v>164</v>
      </c>
      <c r="AM27" s="16">
        <f t="shared" si="21"/>
        <v>63.813229571984429</v>
      </c>
      <c r="AN27" s="11">
        <v>31</v>
      </c>
      <c r="AO27" s="11">
        <v>30</v>
      </c>
      <c r="AP27" s="11">
        <v>23</v>
      </c>
      <c r="AQ27" s="11">
        <v>10</v>
      </c>
      <c r="AR27" s="11">
        <v>7</v>
      </c>
      <c r="AS27" s="11">
        <v>9</v>
      </c>
      <c r="AT27" s="11">
        <v>3</v>
      </c>
      <c r="AU27" s="11">
        <v>8</v>
      </c>
      <c r="AV27" s="11">
        <v>8</v>
      </c>
      <c r="AW27" s="11">
        <v>0</v>
      </c>
      <c r="AX27" s="38"/>
      <c r="AY27" s="38"/>
      <c r="AZ27" s="46">
        <v>139</v>
      </c>
      <c r="BA27" s="6">
        <f t="shared" si="22"/>
        <v>129</v>
      </c>
      <c r="BB27" s="13">
        <f t="shared" si="23"/>
        <v>92.805755395683448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/>
      <c r="BN27" s="11"/>
      <c r="BO27" s="27">
        <v>10.965000000000003</v>
      </c>
      <c r="BP27" s="8">
        <f t="shared" si="24"/>
        <v>0</v>
      </c>
      <c r="BQ27" s="55">
        <f t="shared" si="25"/>
        <v>0</v>
      </c>
      <c r="BR27" s="38">
        <v>124</v>
      </c>
      <c r="BS27" s="38">
        <v>28</v>
      </c>
      <c r="BT27" s="38">
        <v>41</v>
      </c>
      <c r="BU27" s="38">
        <v>16</v>
      </c>
      <c r="BV27" s="38">
        <v>15</v>
      </c>
      <c r="BW27" s="38">
        <v>11</v>
      </c>
      <c r="BX27" s="38">
        <v>6</v>
      </c>
      <c r="BY27" s="38">
        <v>11</v>
      </c>
      <c r="BZ27" s="38">
        <v>11</v>
      </c>
      <c r="CA27" s="38">
        <v>0</v>
      </c>
      <c r="CB27" s="71"/>
      <c r="CC27" s="71"/>
      <c r="CD27" s="26"/>
      <c r="CE27" s="74">
        <f>SUM(BR27:CC27)</f>
        <v>263</v>
      </c>
      <c r="CF27" s="13">
        <f t="shared" si="27"/>
        <v>0</v>
      </c>
      <c r="CG27" s="11">
        <v>1</v>
      </c>
      <c r="CH27" s="11">
        <v>2</v>
      </c>
      <c r="CI27" s="11">
        <v>2</v>
      </c>
      <c r="CJ27" s="11">
        <v>3</v>
      </c>
      <c r="CK27" s="11">
        <v>1</v>
      </c>
      <c r="CL27" s="11">
        <v>3</v>
      </c>
      <c r="CM27" s="11">
        <v>5</v>
      </c>
      <c r="CN27" s="11">
        <v>2</v>
      </c>
      <c r="CO27" s="11">
        <v>4</v>
      </c>
      <c r="CP27" s="11">
        <v>0</v>
      </c>
      <c r="CQ27" s="38"/>
      <c r="CR27" s="38"/>
      <c r="CS27" s="26">
        <v>74.073999999999998</v>
      </c>
      <c r="CT27" s="6">
        <f t="shared" si="28"/>
        <v>23</v>
      </c>
      <c r="CU27" s="13">
        <f t="shared" si="29"/>
        <v>31.050031050031052</v>
      </c>
    </row>
    <row r="28" spans="1:99" ht="16.5" customHeight="1" x14ac:dyDescent="0.2">
      <c r="A28" s="44" t="s">
        <v>0</v>
      </c>
      <c r="B28" s="44" t="s">
        <v>47</v>
      </c>
      <c r="C28" s="45">
        <v>400</v>
      </c>
      <c r="D28" s="44" t="s">
        <v>257</v>
      </c>
      <c r="E28" s="44" t="s">
        <v>219</v>
      </c>
      <c r="F28" s="44" t="s">
        <v>47</v>
      </c>
      <c r="G28" s="45" t="s">
        <v>260</v>
      </c>
      <c r="H28" s="45">
        <v>65</v>
      </c>
      <c r="I28" s="44" t="s">
        <v>48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0</v>
      </c>
      <c r="T28" s="38"/>
      <c r="U28" s="38"/>
      <c r="V28" s="33">
        <v>60.180999999999997</v>
      </c>
      <c r="W28" s="6">
        <f t="shared" si="18"/>
        <v>1</v>
      </c>
      <c r="X28" s="13">
        <f t="shared" si="19"/>
        <v>1.6616540104019542</v>
      </c>
      <c r="Y28" s="11">
        <v>6</v>
      </c>
      <c r="Z28" s="11">
        <v>4</v>
      </c>
      <c r="AA28" s="11">
        <v>2</v>
      </c>
      <c r="AB28" s="11">
        <v>1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38"/>
      <c r="AJ28" s="38"/>
      <c r="AK28" s="28">
        <v>185</v>
      </c>
      <c r="AL28" s="8">
        <f t="shared" si="20"/>
        <v>13</v>
      </c>
      <c r="AM28" s="16">
        <f t="shared" si="21"/>
        <v>7.0270270270270272</v>
      </c>
      <c r="AN28" s="11">
        <v>5</v>
      </c>
      <c r="AO28" s="11">
        <v>3</v>
      </c>
      <c r="AP28" s="11">
        <v>2</v>
      </c>
      <c r="AQ28" s="11">
        <v>2</v>
      </c>
      <c r="AR28" s="11">
        <v>0</v>
      </c>
      <c r="AS28" s="11">
        <v>1</v>
      </c>
      <c r="AT28" s="11">
        <v>0</v>
      </c>
      <c r="AU28" s="11">
        <v>0</v>
      </c>
      <c r="AV28" s="11">
        <v>1</v>
      </c>
      <c r="AW28" s="11">
        <v>0</v>
      </c>
      <c r="AX28" s="38"/>
      <c r="AY28" s="38"/>
      <c r="AZ28" s="46">
        <v>126</v>
      </c>
      <c r="BA28" s="6">
        <f t="shared" si="22"/>
        <v>14</v>
      </c>
      <c r="BB28" s="13">
        <f t="shared" si="23"/>
        <v>11.111111111111111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/>
      <c r="BN28" s="11"/>
      <c r="BO28" s="27">
        <v>8.9250000000000007</v>
      </c>
      <c r="BP28" s="8">
        <f t="shared" si="24"/>
        <v>0</v>
      </c>
      <c r="BQ28" s="55">
        <f t="shared" si="25"/>
        <v>0</v>
      </c>
      <c r="BR28" s="38">
        <v>2</v>
      </c>
      <c r="BS28" s="38">
        <v>3</v>
      </c>
      <c r="BT28" s="38">
        <v>2</v>
      </c>
      <c r="BU28" s="38">
        <v>4</v>
      </c>
      <c r="BV28" s="38">
        <v>0</v>
      </c>
      <c r="BW28" s="38">
        <v>11</v>
      </c>
      <c r="BX28" s="38">
        <v>5</v>
      </c>
      <c r="BY28" s="38">
        <v>2</v>
      </c>
      <c r="BZ28" s="38">
        <v>3</v>
      </c>
      <c r="CA28" s="38">
        <v>0</v>
      </c>
      <c r="CB28" s="38"/>
      <c r="CC28" s="38"/>
      <c r="CD28" s="26"/>
      <c r="CE28" s="74">
        <f t="shared" si="26"/>
        <v>32</v>
      </c>
      <c r="CF28" s="13">
        <f t="shared" si="27"/>
        <v>0</v>
      </c>
      <c r="CG28" s="11">
        <v>1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0</v>
      </c>
      <c r="CQ28" s="38"/>
      <c r="CR28" s="38"/>
      <c r="CS28" s="26">
        <v>65.819000000000003</v>
      </c>
      <c r="CT28" s="6">
        <f t="shared" si="28"/>
        <v>1</v>
      </c>
      <c r="CU28" s="13">
        <f t="shared" si="29"/>
        <v>1.5193181300232455</v>
      </c>
    </row>
    <row r="29" spans="1:99" ht="16.5" customHeight="1" x14ac:dyDescent="0.2">
      <c r="A29" s="44" t="s">
        <v>0</v>
      </c>
      <c r="B29" s="44" t="s">
        <v>39</v>
      </c>
      <c r="C29" s="45">
        <v>400</v>
      </c>
      <c r="D29" s="44" t="s">
        <v>257</v>
      </c>
      <c r="E29" s="44" t="s">
        <v>219</v>
      </c>
      <c r="F29" s="44" t="s">
        <v>38</v>
      </c>
      <c r="G29" s="45" t="s">
        <v>266</v>
      </c>
      <c r="H29" s="45">
        <v>69</v>
      </c>
      <c r="I29" s="44" t="s">
        <v>290</v>
      </c>
      <c r="J29" s="11">
        <v>4</v>
      </c>
      <c r="K29" s="11">
        <v>1</v>
      </c>
      <c r="L29" s="11">
        <v>2</v>
      </c>
      <c r="M29" s="11">
        <v>0</v>
      </c>
      <c r="N29" s="11">
        <v>0</v>
      </c>
      <c r="O29" s="11">
        <v>1</v>
      </c>
      <c r="P29" s="11">
        <v>3</v>
      </c>
      <c r="Q29" s="11">
        <v>1</v>
      </c>
      <c r="R29" s="11">
        <v>0</v>
      </c>
      <c r="S29" s="11">
        <v>1</v>
      </c>
      <c r="T29" s="38"/>
      <c r="U29" s="38"/>
      <c r="V29" s="33">
        <v>54.563000000000002</v>
      </c>
      <c r="W29" s="6">
        <f t="shared" si="18"/>
        <v>13</v>
      </c>
      <c r="X29" s="13">
        <f t="shared" si="19"/>
        <v>23.825669409673221</v>
      </c>
      <c r="Y29" s="11">
        <v>20</v>
      </c>
      <c r="Z29" s="11">
        <v>6</v>
      </c>
      <c r="AA29" s="11">
        <v>3</v>
      </c>
      <c r="AB29" s="11">
        <v>0</v>
      </c>
      <c r="AC29" s="11">
        <v>1</v>
      </c>
      <c r="AD29" s="11">
        <v>0</v>
      </c>
      <c r="AE29" s="11">
        <v>0</v>
      </c>
      <c r="AF29" s="11">
        <v>2</v>
      </c>
      <c r="AG29" s="11">
        <v>1</v>
      </c>
      <c r="AH29" s="11">
        <v>0</v>
      </c>
      <c r="AI29" s="38"/>
      <c r="AJ29" s="38"/>
      <c r="AK29" s="28">
        <v>185</v>
      </c>
      <c r="AL29" s="8">
        <f t="shared" si="20"/>
        <v>33</v>
      </c>
      <c r="AM29" s="16">
        <f t="shared" si="21"/>
        <v>17.837837837837839</v>
      </c>
      <c r="AN29" s="11">
        <v>8</v>
      </c>
      <c r="AO29" s="11">
        <v>6</v>
      </c>
      <c r="AP29" s="11">
        <v>0</v>
      </c>
      <c r="AQ29" s="11">
        <v>3</v>
      </c>
      <c r="AR29" s="11">
        <v>1</v>
      </c>
      <c r="AS29" s="11">
        <v>1</v>
      </c>
      <c r="AT29" s="11">
        <v>1</v>
      </c>
      <c r="AU29" s="11">
        <v>2</v>
      </c>
      <c r="AV29" s="11">
        <v>0</v>
      </c>
      <c r="AW29" s="11">
        <v>0</v>
      </c>
      <c r="AX29" s="38"/>
      <c r="AY29" s="38"/>
      <c r="AZ29" s="46">
        <v>114</v>
      </c>
      <c r="BA29" s="6">
        <f t="shared" si="22"/>
        <v>22</v>
      </c>
      <c r="BB29" s="13">
        <f t="shared" si="23"/>
        <v>19.298245614035086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/>
      <c r="BN29" s="11"/>
      <c r="BO29" s="27">
        <v>7.9050000000000011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1</v>
      </c>
      <c r="BV29" s="38">
        <v>0</v>
      </c>
      <c r="BW29" s="38">
        <v>1</v>
      </c>
      <c r="BX29" s="38">
        <v>0</v>
      </c>
      <c r="BY29" s="38">
        <v>0</v>
      </c>
      <c r="BZ29" s="38">
        <v>0</v>
      </c>
      <c r="CA29" s="38">
        <v>0</v>
      </c>
      <c r="CB29" s="38"/>
      <c r="CC29" s="38"/>
      <c r="CD29" s="26"/>
      <c r="CE29" s="74">
        <f t="shared" si="26"/>
        <v>2</v>
      </c>
      <c r="CF29" s="13">
        <f t="shared" si="27"/>
        <v>0</v>
      </c>
      <c r="CG29" s="11">
        <v>1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>
        <v>0</v>
      </c>
      <c r="CQ29" s="38"/>
      <c r="CR29" s="38"/>
      <c r="CS29" s="26">
        <v>59.436999999999998</v>
      </c>
      <c r="CT29" s="6">
        <f t="shared" si="28"/>
        <v>1</v>
      </c>
      <c r="CU29" s="13">
        <f t="shared" si="29"/>
        <v>1.6824536904621701</v>
      </c>
    </row>
    <row r="30" spans="1:99" ht="16.5" customHeight="1" x14ac:dyDescent="0.2">
      <c r="A30" s="44" t="s">
        <v>0</v>
      </c>
      <c r="B30" s="44" t="s">
        <v>195</v>
      </c>
      <c r="C30" s="45">
        <v>400</v>
      </c>
      <c r="D30" s="44" t="s">
        <v>257</v>
      </c>
      <c r="E30" s="44" t="s">
        <v>218</v>
      </c>
      <c r="F30" s="44" t="s">
        <v>195</v>
      </c>
      <c r="G30" s="45" t="s">
        <v>260</v>
      </c>
      <c r="H30" s="45">
        <v>52</v>
      </c>
      <c r="I30" s="44" t="s">
        <v>284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38"/>
      <c r="U30" s="38"/>
      <c r="V30" s="33">
        <v>123.47999999999999</v>
      </c>
      <c r="W30" s="6">
        <f t="shared" si="18"/>
        <v>0</v>
      </c>
      <c r="X30" s="13">
        <f t="shared" si="19"/>
        <v>0</v>
      </c>
      <c r="Y30" s="11">
        <v>1</v>
      </c>
      <c r="Z30" s="11">
        <v>1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38"/>
      <c r="AJ30" s="38"/>
      <c r="AK30" s="28">
        <v>0</v>
      </c>
      <c r="AL30" s="8">
        <f t="shared" si="20"/>
        <v>2</v>
      </c>
      <c r="AM30" s="16">
        <f t="shared" si="21"/>
        <v>0</v>
      </c>
      <c r="AN30" s="11">
        <v>2</v>
      </c>
      <c r="AO30" s="11">
        <v>0</v>
      </c>
      <c r="AP30" s="11">
        <v>0</v>
      </c>
      <c r="AQ30" s="11">
        <v>1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38"/>
      <c r="AY30" s="38"/>
      <c r="AZ30" s="46">
        <v>267</v>
      </c>
      <c r="BA30" s="6">
        <f t="shared" si="22"/>
        <v>3</v>
      </c>
      <c r="BB30" s="13">
        <f t="shared" si="23"/>
        <v>1.1235955056179776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/>
      <c r="BN30" s="11"/>
      <c r="BO30" s="27">
        <v>22.185000000000002</v>
      </c>
      <c r="BP30" s="8">
        <f t="shared" si="24"/>
        <v>0</v>
      </c>
      <c r="BQ30" s="55">
        <f t="shared" si="25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/>
      <c r="CC30" s="38"/>
      <c r="CD30" s="26"/>
      <c r="CE30" s="74">
        <f t="shared" si="26"/>
        <v>0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>
        <v>0</v>
      </c>
      <c r="CP30" s="11">
        <v>0</v>
      </c>
      <c r="CQ30" s="38"/>
      <c r="CR30" s="38"/>
      <c r="CS30" s="26">
        <v>143.52000000000001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1" t="s">
        <v>204</v>
      </c>
      <c r="B31" s="1" t="s">
        <v>167</v>
      </c>
      <c r="C31" s="2">
        <v>404</v>
      </c>
      <c r="D31" s="44" t="s">
        <v>204</v>
      </c>
      <c r="E31" s="1" t="s">
        <v>204</v>
      </c>
      <c r="F31" s="1" t="s">
        <v>158</v>
      </c>
      <c r="G31" s="68" t="s">
        <v>260</v>
      </c>
      <c r="H31" s="69">
        <v>34507</v>
      </c>
      <c r="I31" s="70" t="s">
        <v>626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38"/>
      <c r="U31" s="38"/>
      <c r="V31" s="33">
        <v>0</v>
      </c>
      <c r="W31" s="6">
        <f t="shared" si="18"/>
        <v>0</v>
      </c>
      <c r="X31" s="13">
        <f t="shared" si="1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38"/>
      <c r="AJ31" s="38"/>
      <c r="AK31" s="28">
        <v>0</v>
      </c>
      <c r="AL31" s="8">
        <f t="shared" si="20"/>
        <v>0</v>
      </c>
      <c r="AM31" s="16">
        <f t="shared" si="21"/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1</v>
      </c>
      <c r="AT31" s="11">
        <v>0</v>
      </c>
      <c r="AU31" s="11">
        <v>0</v>
      </c>
      <c r="AV31" s="11">
        <v>0</v>
      </c>
      <c r="AW31" s="11">
        <v>0</v>
      </c>
      <c r="AX31" s="38"/>
      <c r="AY31" s="38"/>
      <c r="AZ31" s="46">
        <v>0</v>
      </c>
      <c r="BA31" s="6">
        <f t="shared" si="22"/>
        <v>1</v>
      </c>
      <c r="BB31" s="13">
        <f t="shared" si="23"/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/>
      <c r="BN31" s="11"/>
      <c r="BO31" s="27">
        <v>0</v>
      </c>
      <c r="BP31" s="8">
        <f t="shared" si="24"/>
        <v>0</v>
      </c>
      <c r="BQ31" s="55">
        <f t="shared" si="25"/>
        <v>0</v>
      </c>
      <c r="BR31" s="38">
        <v>0</v>
      </c>
      <c r="BS31" s="38">
        <v>0</v>
      </c>
      <c r="BT31" s="38">
        <v>1</v>
      </c>
      <c r="BU31" s="38">
        <v>1</v>
      </c>
      <c r="BV31" s="38">
        <v>2</v>
      </c>
      <c r="BW31" s="38">
        <v>1</v>
      </c>
      <c r="BX31" s="38">
        <v>0</v>
      </c>
      <c r="BY31" s="38">
        <v>0</v>
      </c>
      <c r="BZ31" s="38">
        <v>0</v>
      </c>
      <c r="CA31" s="38">
        <v>0</v>
      </c>
      <c r="CB31" s="38"/>
      <c r="CC31" s="38"/>
      <c r="CD31" s="26"/>
      <c r="CE31" s="74">
        <f t="shared" si="26"/>
        <v>5</v>
      </c>
      <c r="CF31" s="13">
        <f t="shared" si="27"/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>
        <v>0</v>
      </c>
      <c r="CP31" s="11">
        <v>0</v>
      </c>
      <c r="CQ31" s="38"/>
      <c r="CR31" s="38"/>
      <c r="CS31" s="26">
        <v>0</v>
      </c>
      <c r="CT31" s="6">
        <f t="shared" si="28"/>
        <v>0</v>
      </c>
      <c r="CU31" s="13">
        <f t="shared" si="29"/>
        <v>0</v>
      </c>
    </row>
    <row r="32" spans="1:99" ht="16.5" customHeight="1" x14ac:dyDescent="0.2">
      <c r="A32" s="1" t="s">
        <v>204</v>
      </c>
      <c r="B32" s="1" t="s">
        <v>167</v>
      </c>
      <c r="C32" s="2">
        <v>404</v>
      </c>
      <c r="D32" s="44" t="s">
        <v>204</v>
      </c>
      <c r="E32" s="1" t="s">
        <v>204</v>
      </c>
      <c r="F32" s="1" t="s">
        <v>178</v>
      </c>
      <c r="G32" s="68" t="s">
        <v>260</v>
      </c>
      <c r="H32" s="69">
        <v>34501</v>
      </c>
      <c r="I32" s="70" t="s">
        <v>627</v>
      </c>
      <c r="J32" s="11">
        <v>0</v>
      </c>
      <c r="K32" s="11">
        <v>0</v>
      </c>
      <c r="L32" s="11">
        <v>0</v>
      </c>
      <c r="M32" s="11">
        <v>0</v>
      </c>
      <c r="N32" s="11">
        <v>1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38"/>
      <c r="U32" s="38"/>
      <c r="V32" s="33">
        <v>0</v>
      </c>
      <c r="W32" s="6">
        <f t="shared" si="18"/>
        <v>1</v>
      </c>
      <c r="X32" s="13">
        <f t="shared" si="19"/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38"/>
      <c r="AJ32" s="38"/>
      <c r="AK32" s="28">
        <v>0</v>
      </c>
      <c r="AL32" s="8">
        <f t="shared" si="20"/>
        <v>0</v>
      </c>
      <c r="AM32" s="16">
        <f t="shared" si="21"/>
        <v>0</v>
      </c>
      <c r="AN32" s="11">
        <v>1</v>
      </c>
      <c r="AO32" s="11">
        <v>1</v>
      </c>
      <c r="AP32" s="11">
        <v>0</v>
      </c>
      <c r="AQ32" s="11">
        <v>0</v>
      </c>
      <c r="AR32" s="11">
        <v>1</v>
      </c>
      <c r="AS32" s="11">
        <v>0</v>
      </c>
      <c r="AT32" s="11">
        <v>2</v>
      </c>
      <c r="AU32" s="11">
        <v>0</v>
      </c>
      <c r="AV32" s="11">
        <v>0</v>
      </c>
      <c r="AW32" s="11">
        <v>2</v>
      </c>
      <c r="AX32" s="38"/>
      <c r="AY32" s="38"/>
      <c r="AZ32" s="46">
        <v>0</v>
      </c>
      <c r="BA32" s="6">
        <f t="shared" si="22"/>
        <v>7</v>
      </c>
      <c r="BB32" s="13">
        <f t="shared" si="23"/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/>
      <c r="BN32" s="11"/>
      <c r="BO32" s="27">
        <v>0</v>
      </c>
      <c r="BP32" s="8">
        <f t="shared" si="24"/>
        <v>0</v>
      </c>
      <c r="BQ32" s="55">
        <f t="shared" si="25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5</v>
      </c>
      <c r="BY32" s="38">
        <v>0</v>
      </c>
      <c r="BZ32" s="38">
        <v>0</v>
      </c>
      <c r="CA32" s="38">
        <v>0</v>
      </c>
      <c r="CB32" s="38"/>
      <c r="CC32" s="38"/>
      <c r="CD32" s="26"/>
      <c r="CE32" s="74">
        <f t="shared" si="26"/>
        <v>5</v>
      </c>
      <c r="CF32" s="13">
        <f t="shared" si="27"/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38"/>
      <c r="CR32" s="38"/>
      <c r="CS32" s="26">
        <v>0</v>
      </c>
      <c r="CT32" s="6">
        <f t="shared" si="28"/>
        <v>0</v>
      </c>
      <c r="CU32" s="13">
        <f t="shared" si="29"/>
        <v>0</v>
      </c>
    </row>
    <row r="33" spans="1:99" ht="16.5" customHeight="1" x14ac:dyDescent="0.2">
      <c r="A33" s="44" t="s">
        <v>75</v>
      </c>
      <c r="B33" s="44" t="s">
        <v>203</v>
      </c>
      <c r="C33" s="45">
        <v>400</v>
      </c>
      <c r="D33" s="44" t="s">
        <v>257</v>
      </c>
      <c r="E33" s="44" t="s">
        <v>75</v>
      </c>
      <c r="F33" s="44" t="s">
        <v>221</v>
      </c>
      <c r="G33" s="45" t="s">
        <v>260</v>
      </c>
      <c r="H33" s="45">
        <v>134</v>
      </c>
      <c r="I33" s="44" t="s">
        <v>152</v>
      </c>
      <c r="J33" s="11">
        <v>0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38"/>
      <c r="U33" s="38"/>
      <c r="V33" s="33">
        <v>59.460999999999999</v>
      </c>
      <c r="W33" s="6">
        <f t="shared" si="18"/>
        <v>1</v>
      </c>
      <c r="X33" s="13">
        <f t="shared" si="19"/>
        <v>1.6817746085669598</v>
      </c>
      <c r="Y33" s="11">
        <v>0</v>
      </c>
      <c r="Z33" s="11">
        <v>1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38"/>
      <c r="AJ33" s="38"/>
      <c r="AK33" s="28">
        <v>198</v>
      </c>
      <c r="AL33" s="8">
        <f t="shared" si="20"/>
        <v>1</v>
      </c>
      <c r="AM33" s="16">
        <f t="shared" si="21"/>
        <v>0.50505050505050508</v>
      </c>
      <c r="AN33" s="11">
        <v>1</v>
      </c>
      <c r="AO33" s="11">
        <v>0</v>
      </c>
      <c r="AP33" s="11">
        <v>4</v>
      </c>
      <c r="AQ33" s="11">
        <v>1</v>
      </c>
      <c r="AR33" s="11">
        <v>1</v>
      </c>
      <c r="AS33" s="11">
        <v>0</v>
      </c>
      <c r="AT33" s="11">
        <v>1</v>
      </c>
      <c r="AU33" s="11">
        <v>0</v>
      </c>
      <c r="AV33" s="11">
        <v>0</v>
      </c>
      <c r="AW33" s="11">
        <v>0</v>
      </c>
      <c r="AX33" s="38"/>
      <c r="AY33" s="38"/>
      <c r="AZ33" s="46">
        <v>123</v>
      </c>
      <c r="BA33" s="6">
        <f t="shared" si="22"/>
        <v>8</v>
      </c>
      <c r="BB33" s="13">
        <f t="shared" si="23"/>
        <v>6.5040650406504072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/>
      <c r="BN33" s="11"/>
      <c r="BO33" s="27">
        <v>8.16</v>
      </c>
      <c r="BP33" s="8">
        <f t="shared" si="24"/>
        <v>0</v>
      </c>
      <c r="BQ33" s="55">
        <f t="shared" si="25"/>
        <v>0</v>
      </c>
      <c r="BR33" s="38">
        <v>0</v>
      </c>
      <c r="BS33" s="38">
        <v>1</v>
      </c>
      <c r="BT33" s="38">
        <v>7</v>
      </c>
      <c r="BU33" s="38">
        <v>0</v>
      </c>
      <c r="BV33" s="38">
        <v>0</v>
      </c>
      <c r="BW33" s="38">
        <v>6</v>
      </c>
      <c r="BX33" s="38">
        <v>3</v>
      </c>
      <c r="BY33" s="38">
        <v>0</v>
      </c>
      <c r="BZ33" s="38">
        <v>3</v>
      </c>
      <c r="CA33" s="38">
        <v>0</v>
      </c>
      <c r="CB33" s="38"/>
      <c r="CC33" s="38"/>
      <c r="CD33" s="26"/>
      <c r="CE33" s="74">
        <f t="shared" si="26"/>
        <v>20</v>
      </c>
      <c r="CF33" s="13">
        <f t="shared" si="27"/>
        <v>0</v>
      </c>
      <c r="CG33" s="11">
        <v>0</v>
      </c>
      <c r="CH33" s="11">
        <v>1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>
        <v>0</v>
      </c>
      <c r="CP33" s="11">
        <v>0</v>
      </c>
      <c r="CQ33" s="38"/>
      <c r="CR33" s="38"/>
      <c r="CS33" s="26">
        <v>63.539000000000001</v>
      </c>
      <c r="CT33" s="6">
        <f t="shared" si="28"/>
        <v>1</v>
      </c>
      <c r="CU33" s="13">
        <f t="shared" si="29"/>
        <v>1.5738365413368167</v>
      </c>
    </row>
    <row r="34" spans="1:99" ht="16.5" customHeight="1" x14ac:dyDescent="0.2">
      <c r="A34" s="44" t="s">
        <v>0</v>
      </c>
      <c r="B34" s="44" t="s">
        <v>53</v>
      </c>
      <c r="C34" s="45">
        <v>400</v>
      </c>
      <c r="D34" s="44" t="s">
        <v>257</v>
      </c>
      <c r="E34" s="44" t="s">
        <v>219</v>
      </c>
      <c r="F34" s="44" t="s">
        <v>47</v>
      </c>
      <c r="G34" s="45" t="s">
        <v>260</v>
      </c>
      <c r="H34" s="45">
        <v>59</v>
      </c>
      <c r="I34" s="44" t="s">
        <v>57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</v>
      </c>
      <c r="S34" s="11">
        <v>0</v>
      </c>
      <c r="T34" s="38"/>
      <c r="U34" s="38"/>
      <c r="V34" s="33">
        <v>40.667999999999999</v>
      </c>
      <c r="W34" s="6">
        <f t="shared" si="18"/>
        <v>1</v>
      </c>
      <c r="X34" s="13">
        <f t="shared" si="19"/>
        <v>2.45893577259762</v>
      </c>
      <c r="Y34" s="11">
        <v>0</v>
      </c>
      <c r="Z34" s="11">
        <v>0</v>
      </c>
      <c r="AA34" s="11">
        <v>2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38"/>
      <c r="AJ34" s="38"/>
      <c r="AK34" s="28">
        <v>117</v>
      </c>
      <c r="AL34" s="8">
        <f t="shared" si="20"/>
        <v>2</v>
      </c>
      <c r="AM34" s="16">
        <f t="shared" si="21"/>
        <v>1.7094017094017095</v>
      </c>
      <c r="AN34" s="11">
        <v>1</v>
      </c>
      <c r="AO34" s="11">
        <v>1</v>
      </c>
      <c r="AP34" s="11">
        <v>4</v>
      </c>
      <c r="AQ34" s="11">
        <v>1</v>
      </c>
      <c r="AR34" s="11">
        <v>2</v>
      </c>
      <c r="AS34" s="11">
        <v>2</v>
      </c>
      <c r="AT34" s="11">
        <v>1</v>
      </c>
      <c r="AU34" s="11">
        <v>0</v>
      </c>
      <c r="AV34" s="11">
        <v>1</v>
      </c>
      <c r="AW34" s="11">
        <v>0</v>
      </c>
      <c r="AX34" s="38"/>
      <c r="AY34" s="38"/>
      <c r="AZ34" s="46">
        <v>83</v>
      </c>
      <c r="BA34" s="6">
        <f t="shared" si="22"/>
        <v>13</v>
      </c>
      <c r="BB34" s="13">
        <f t="shared" si="23"/>
        <v>15.66265060240964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/>
      <c r="BN34" s="11"/>
      <c r="BO34" s="27">
        <v>5.0999999999999996</v>
      </c>
      <c r="BP34" s="8">
        <f t="shared" si="24"/>
        <v>0</v>
      </c>
      <c r="BQ34" s="55">
        <f t="shared" si="25"/>
        <v>0</v>
      </c>
      <c r="BR34" s="38">
        <v>1</v>
      </c>
      <c r="BS34" s="38">
        <v>0</v>
      </c>
      <c r="BT34" s="38">
        <v>0</v>
      </c>
      <c r="BU34" s="38">
        <v>0</v>
      </c>
      <c r="BV34" s="38">
        <v>0</v>
      </c>
      <c r="BW34" s="38">
        <v>1</v>
      </c>
      <c r="BX34" s="38">
        <v>6</v>
      </c>
      <c r="BY34" s="38">
        <v>0</v>
      </c>
      <c r="BZ34" s="38">
        <v>0</v>
      </c>
      <c r="CA34" s="38">
        <v>0</v>
      </c>
      <c r="CB34" s="38"/>
      <c r="CC34" s="38"/>
      <c r="CD34" s="26"/>
      <c r="CE34" s="74">
        <f t="shared" si="26"/>
        <v>8</v>
      </c>
      <c r="CF34" s="13">
        <f t="shared" si="27"/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38"/>
      <c r="CR34" s="38"/>
      <c r="CS34" s="26">
        <v>42.332000000000001</v>
      </c>
      <c r="CT34" s="6">
        <f t="shared" si="28"/>
        <v>0</v>
      </c>
      <c r="CU34" s="13">
        <f t="shared" si="29"/>
        <v>0</v>
      </c>
    </row>
    <row r="35" spans="1:99" ht="16.5" customHeight="1" x14ac:dyDescent="0.2">
      <c r="A35" s="44" t="s">
        <v>204</v>
      </c>
      <c r="B35" s="44" t="s">
        <v>158</v>
      </c>
      <c r="C35" s="45">
        <v>404</v>
      </c>
      <c r="D35" s="44" t="s">
        <v>204</v>
      </c>
      <c r="E35" s="44" t="s">
        <v>204</v>
      </c>
      <c r="F35" s="44" t="s">
        <v>158</v>
      </c>
      <c r="G35" s="45" t="s">
        <v>260</v>
      </c>
      <c r="H35" s="45">
        <v>6688</v>
      </c>
      <c r="I35" s="44" t="s">
        <v>164</v>
      </c>
      <c r="J35" s="11">
        <v>1</v>
      </c>
      <c r="K35" s="11">
        <v>1</v>
      </c>
      <c r="L35" s="11">
        <v>0</v>
      </c>
      <c r="M35" s="11">
        <v>1</v>
      </c>
      <c r="N35" s="11">
        <v>0</v>
      </c>
      <c r="O35" s="11">
        <v>1</v>
      </c>
      <c r="P35" s="11">
        <v>1</v>
      </c>
      <c r="Q35" s="11">
        <v>0</v>
      </c>
      <c r="R35" s="11">
        <v>0</v>
      </c>
      <c r="S35" s="11">
        <v>0</v>
      </c>
      <c r="T35" s="38"/>
      <c r="U35" s="38"/>
      <c r="V35" s="33">
        <v>41.15</v>
      </c>
      <c r="W35" s="6">
        <f t="shared" si="18"/>
        <v>5</v>
      </c>
      <c r="X35" s="13">
        <f t="shared" si="19"/>
        <v>12.150668286755772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38"/>
      <c r="AJ35" s="38"/>
      <c r="AK35" s="28">
        <v>83</v>
      </c>
      <c r="AL35" s="8">
        <f t="shared" si="20"/>
        <v>0</v>
      </c>
      <c r="AM35" s="16">
        <f t="shared" si="21"/>
        <v>0</v>
      </c>
      <c r="AN35" s="11">
        <v>4</v>
      </c>
      <c r="AO35" s="11">
        <v>1</v>
      </c>
      <c r="AP35" s="11">
        <v>0</v>
      </c>
      <c r="AQ35" s="11">
        <v>1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38"/>
      <c r="AY35" s="38"/>
      <c r="AZ35" s="46">
        <v>83</v>
      </c>
      <c r="BA35" s="6">
        <f t="shared" si="22"/>
        <v>6</v>
      </c>
      <c r="BB35" s="13">
        <f t="shared" si="23"/>
        <v>7.2289156626506017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/>
      <c r="BN35" s="11"/>
      <c r="BO35" s="27">
        <v>4.59</v>
      </c>
      <c r="BP35" s="8">
        <f t="shared" si="24"/>
        <v>0</v>
      </c>
      <c r="BQ35" s="55">
        <f t="shared" si="25"/>
        <v>0</v>
      </c>
      <c r="BR35" s="38">
        <v>0</v>
      </c>
      <c r="BS35" s="38">
        <v>6</v>
      </c>
      <c r="BT35" s="38">
        <v>0</v>
      </c>
      <c r="BU35" s="38">
        <v>0</v>
      </c>
      <c r="BV35" s="38">
        <v>4</v>
      </c>
      <c r="BW35" s="38">
        <v>2</v>
      </c>
      <c r="BX35" s="38">
        <v>0</v>
      </c>
      <c r="BY35" s="38">
        <v>1</v>
      </c>
      <c r="BZ35" s="38">
        <v>3</v>
      </c>
      <c r="CA35" s="38">
        <v>0</v>
      </c>
      <c r="CB35" s="38"/>
      <c r="CC35" s="38"/>
      <c r="CD35" s="26"/>
      <c r="CE35" s="74">
        <f t="shared" si="26"/>
        <v>16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1</v>
      </c>
      <c r="CK35" s="11">
        <v>0</v>
      </c>
      <c r="CL35" s="11">
        <v>0</v>
      </c>
      <c r="CM35" s="11">
        <v>1</v>
      </c>
      <c r="CN35" s="11">
        <v>0</v>
      </c>
      <c r="CO35" s="11">
        <v>0</v>
      </c>
      <c r="CP35" s="11">
        <v>0</v>
      </c>
      <c r="CQ35" s="38"/>
      <c r="CR35" s="38"/>
      <c r="CS35" s="26">
        <v>41.85</v>
      </c>
      <c r="CT35" s="6">
        <f t="shared" si="28"/>
        <v>2</v>
      </c>
      <c r="CU35" s="13">
        <f t="shared" si="29"/>
        <v>4.7789725209080043</v>
      </c>
    </row>
    <row r="36" spans="1:99" ht="16.5" customHeight="1" x14ac:dyDescent="0.2">
      <c r="A36" s="44" t="s">
        <v>204</v>
      </c>
      <c r="B36" s="44" t="s">
        <v>184</v>
      </c>
      <c r="C36" s="45">
        <v>404</v>
      </c>
      <c r="D36" s="44" t="s">
        <v>204</v>
      </c>
      <c r="E36" s="44" t="s">
        <v>204</v>
      </c>
      <c r="F36" s="44" t="s">
        <v>184</v>
      </c>
      <c r="G36" s="45" t="s">
        <v>260</v>
      </c>
      <c r="H36" s="45">
        <v>6826</v>
      </c>
      <c r="I36" s="44" t="s">
        <v>190</v>
      </c>
      <c r="J36" s="11">
        <v>0</v>
      </c>
      <c r="K36" s="11">
        <v>0</v>
      </c>
      <c r="L36" s="11">
        <v>0</v>
      </c>
      <c r="M36" s="11">
        <v>0</v>
      </c>
      <c r="N36" s="11">
        <v>1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38"/>
      <c r="U36" s="38"/>
      <c r="V36" s="33">
        <v>31.024000000000001</v>
      </c>
      <c r="W36" s="6">
        <f t="shared" si="18"/>
        <v>1</v>
      </c>
      <c r="X36" s="13">
        <f t="shared" si="19"/>
        <v>3.2233109850438368</v>
      </c>
      <c r="Y36" s="11">
        <v>0</v>
      </c>
      <c r="Z36" s="11">
        <v>0</v>
      </c>
      <c r="AA36" s="11">
        <v>1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>
        <v>0</v>
      </c>
      <c r="AI36" s="38"/>
      <c r="AJ36" s="38"/>
      <c r="AK36" s="28">
        <v>58</v>
      </c>
      <c r="AL36" s="8">
        <f t="shared" si="20"/>
        <v>2</v>
      </c>
      <c r="AM36" s="16">
        <f t="shared" si="21"/>
        <v>3.4482758620689653</v>
      </c>
      <c r="AN36" s="11">
        <v>2</v>
      </c>
      <c r="AO36" s="11">
        <v>1</v>
      </c>
      <c r="AP36" s="11">
        <v>11</v>
      </c>
      <c r="AQ36" s="11">
        <v>1</v>
      </c>
      <c r="AR36" s="11">
        <v>3</v>
      </c>
      <c r="AS36" s="11">
        <v>0</v>
      </c>
      <c r="AT36" s="11">
        <v>0</v>
      </c>
      <c r="AU36" s="11">
        <v>0</v>
      </c>
      <c r="AV36" s="11">
        <v>5</v>
      </c>
      <c r="AW36" s="11">
        <v>0</v>
      </c>
      <c r="AX36" s="38"/>
      <c r="AY36" s="38"/>
      <c r="AZ36" s="46">
        <v>63</v>
      </c>
      <c r="BA36" s="6">
        <f t="shared" si="22"/>
        <v>23</v>
      </c>
      <c r="BB36" s="13">
        <f t="shared" si="23"/>
        <v>36.507936507936506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/>
      <c r="BN36" s="11"/>
      <c r="BO36" s="27">
        <v>3.5700000000000003</v>
      </c>
      <c r="BP36" s="8">
        <f t="shared" si="24"/>
        <v>0</v>
      </c>
      <c r="BQ36" s="55">
        <f t="shared" si="25"/>
        <v>0</v>
      </c>
      <c r="BR36" s="38">
        <v>2</v>
      </c>
      <c r="BS36" s="38">
        <v>0</v>
      </c>
      <c r="BT36" s="38">
        <v>6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/>
      <c r="CC36" s="38"/>
      <c r="CD36" s="26"/>
      <c r="CE36" s="74">
        <f t="shared" si="26"/>
        <v>8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1</v>
      </c>
      <c r="CK36" s="11">
        <v>1</v>
      </c>
      <c r="CL36" s="11">
        <v>1</v>
      </c>
      <c r="CM36" s="11">
        <v>0</v>
      </c>
      <c r="CN36" s="11">
        <v>0</v>
      </c>
      <c r="CO36" s="11">
        <v>0</v>
      </c>
      <c r="CP36" s="11">
        <v>0</v>
      </c>
      <c r="CQ36" s="38"/>
      <c r="CR36" s="38"/>
      <c r="CS36" s="26">
        <v>31.975999999999999</v>
      </c>
      <c r="CT36" s="6">
        <f t="shared" si="28"/>
        <v>3</v>
      </c>
      <c r="CU36" s="13">
        <f t="shared" si="29"/>
        <v>9.3820365273955471</v>
      </c>
    </row>
    <row r="37" spans="1:99" ht="16.5" customHeight="1" x14ac:dyDescent="0.2">
      <c r="A37" s="44" t="s">
        <v>204</v>
      </c>
      <c r="B37" s="44" t="s">
        <v>184</v>
      </c>
      <c r="C37" s="45">
        <v>404</v>
      </c>
      <c r="D37" s="44" t="s">
        <v>204</v>
      </c>
      <c r="E37" s="44" t="s">
        <v>204</v>
      </c>
      <c r="F37" s="44" t="s">
        <v>184</v>
      </c>
      <c r="G37" s="45" t="s">
        <v>260</v>
      </c>
      <c r="H37" s="45">
        <v>257</v>
      </c>
      <c r="I37" s="44" t="s">
        <v>188</v>
      </c>
      <c r="J37" s="11">
        <v>0</v>
      </c>
      <c r="K37" s="11">
        <v>0</v>
      </c>
      <c r="L37" s="11">
        <v>0</v>
      </c>
      <c r="M37" s="11">
        <v>0</v>
      </c>
      <c r="N37" s="11">
        <v>2</v>
      </c>
      <c r="O37" s="11">
        <v>0</v>
      </c>
      <c r="P37" s="11">
        <v>1</v>
      </c>
      <c r="Q37" s="11">
        <v>0</v>
      </c>
      <c r="R37" s="11">
        <v>0</v>
      </c>
      <c r="S37" s="11">
        <v>0</v>
      </c>
      <c r="T37" s="38"/>
      <c r="U37" s="38"/>
      <c r="V37" s="33">
        <v>37.965000000000003</v>
      </c>
      <c r="W37" s="6">
        <f t="shared" si="18"/>
        <v>3</v>
      </c>
      <c r="X37" s="13">
        <f t="shared" si="19"/>
        <v>7.9020150138285254</v>
      </c>
      <c r="Y37" s="11">
        <v>4</v>
      </c>
      <c r="Z37" s="11">
        <v>0</v>
      </c>
      <c r="AA37" s="11">
        <v>5</v>
      </c>
      <c r="AB37" s="11">
        <v>1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38"/>
      <c r="AJ37" s="38"/>
      <c r="AK37" s="28">
        <v>74</v>
      </c>
      <c r="AL37" s="8">
        <f t="shared" si="20"/>
        <v>10</v>
      </c>
      <c r="AM37" s="16">
        <f t="shared" si="21"/>
        <v>13.513513513513514</v>
      </c>
      <c r="AN37" s="11">
        <v>8</v>
      </c>
      <c r="AO37" s="11">
        <v>7</v>
      </c>
      <c r="AP37" s="11">
        <v>11</v>
      </c>
      <c r="AQ37" s="11">
        <v>0</v>
      </c>
      <c r="AR37" s="11">
        <v>3</v>
      </c>
      <c r="AS37" s="11">
        <v>0</v>
      </c>
      <c r="AT37" s="11">
        <v>9</v>
      </c>
      <c r="AU37" s="11">
        <v>0</v>
      </c>
      <c r="AV37" s="11">
        <v>0</v>
      </c>
      <c r="AW37" s="11">
        <v>1</v>
      </c>
      <c r="AX37" s="38"/>
      <c r="AY37" s="38"/>
      <c r="AZ37" s="46">
        <v>77</v>
      </c>
      <c r="BA37" s="6">
        <f t="shared" si="22"/>
        <v>39</v>
      </c>
      <c r="BB37" s="13">
        <f t="shared" si="23"/>
        <v>50.649350649350644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/>
      <c r="BN37" s="11"/>
      <c r="BO37" s="27">
        <v>4.3350000000000009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1</v>
      </c>
      <c r="BU37" s="38">
        <v>0</v>
      </c>
      <c r="BV37" s="38">
        <v>0</v>
      </c>
      <c r="BW37" s="38">
        <v>0</v>
      </c>
      <c r="BX37" s="38">
        <v>0</v>
      </c>
      <c r="BY37" s="38">
        <v>1</v>
      </c>
      <c r="BZ37" s="38">
        <v>0</v>
      </c>
      <c r="CA37" s="38">
        <v>0</v>
      </c>
      <c r="CB37" s="38"/>
      <c r="CC37" s="38"/>
      <c r="CD37" s="26"/>
      <c r="CE37" s="74">
        <f t="shared" si="26"/>
        <v>2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38"/>
      <c r="CR37" s="38"/>
      <c r="CS37" s="26">
        <v>39.034999999999997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0</v>
      </c>
      <c r="B38" s="44" t="s">
        <v>224</v>
      </c>
      <c r="C38" s="45">
        <v>400</v>
      </c>
      <c r="D38" s="44" t="s">
        <v>257</v>
      </c>
      <c r="E38" s="44" t="s">
        <v>219</v>
      </c>
      <c r="F38" s="44" t="s">
        <v>64</v>
      </c>
      <c r="G38" s="45" t="s">
        <v>260</v>
      </c>
      <c r="H38" s="45">
        <v>277</v>
      </c>
      <c r="I38" s="44" t="s">
        <v>72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  <c r="P38" s="11">
        <v>0</v>
      </c>
      <c r="Q38" s="11">
        <v>0</v>
      </c>
      <c r="R38" s="11">
        <v>0</v>
      </c>
      <c r="S38" s="11">
        <v>0</v>
      </c>
      <c r="T38" s="38"/>
      <c r="U38" s="38"/>
      <c r="V38" s="33">
        <v>27.402000000000001</v>
      </c>
      <c r="W38" s="6">
        <f t="shared" si="18"/>
        <v>1</v>
      </c>
      <c r="X38" s="13">
        <f t="shared" si="19"/>
        <v>3.6493686592219543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>
        <v>0</v>
      </c>
      <c r="AI38" s="38"/>
      <c r="AJ38" s="38"/>
      <c r="AK38" s="28">
        <v>101</v>
      </c>
      <c r="AL38" s="8">
        <f t="shared" si="20"/>
        <v>1</v>
      </c>
      <c r="AM38" s="16">
        <f t="shared" si="21"/>
        <v>0.99009900990099009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38"/>
      <c r="AY38" s="38"/>
      <c r="AZ38" s="46">
        <v>57</v>
      </c>
      <c r="BA38" s="6">
        <f t="shared" si="22"/>
        <v>0</v>
      </c>
      <c r="BB38" s="13">
        <f t="shared" si="23"/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/>
      <c r="BN38" s="11"/>
      <c r="BO38" s="27">
        <v>3.8249999999999993</v>
      </c>
      <c r="BP38" s="8">
        <f t="shared" si="24"/>
        <v>0</v>
      </c>
      <c r="BQ38" s="55">
        <f t="shared" si="25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1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>
        <v>0</v>
      </c>
      <c r="CP38" s="11">
        <v>0</v>
      </c>
      <c r="CQ38" s="38"/>
      <c r="CR38" s="38"/>
      <c r="CS38" s="26">
        <v>29.597999999999999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0</v>
      </c>
      <c r="B39" s="44" t="s">
        <v>1</v>
      </c>
      <c r="C39" s="45">
        <v>400</v>
      </c>
      <c r="D39" s="44" t="s">
        <v>257</v>
      </c>
      <c r="E39" s="44" t="s">
        <v>218</v>
      </c>
      <c r="F39" s="44" t="s">
        <v>1</v>
      </c>
      <c r="G39" s="45" t="s">
        <v>260</v>
      </c>
      <c r="H39" s="45">
        <v>21</v>
      </c>
      <c r="I39" s="44" t="s">
        <v>26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38"/>
      <c r="U39" s="38"/>
      <c r="V39" s="33">
        <v>135.39699999999999</v>
      </c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38"/>
      <c r="AJ39" s="38"/>
      <c r="AK39" s="28">
        <v>0</v>
      </c>
      <c r="AL39" s="8">
        <f t="shared" si="20"/>
        <v>0</v>
      </c>
      <c r="AM39" s="16">
        <f t="shared" si="21"/>
        <v>0</v>
      </c>
      <c r="AN39" s="11">
        <v>1</v>
      </c>
      <c r="AO39" s="11">
        <v>0</v>
      </c>
      <c r="AP39" s="11">
        <v>1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38"/>
      <c r="AY39" s="38"/>
      <c r="AZ39" s="46">
        <v>285</v>
      </c>
      <c r="BA39" s="6">
        <f t="shared" si="22"/>
        <v>2</v>
      </c>
      <c r="BB39" s="13">
        <f t="shared" si="23"/>
        <v>0.70175438596491224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/>
      <c r="BN39" s="11"/>
      <c r="BO39" s="27">
        <v>21.164999999999999</v>
      </c>
      <c r="BP39" s="8">
        <f t="shared" si="24"/>
        <v>0</v>
      </c>
      <c r="BQ39" s="55">
        <f t="shared" si="25"/>
        <v>0</v>
      </c>
      <c r="BR39" s="38">
        <v>0</v>
      </c>
      <c r="BS39" s="38">
        <v>0</v>
      </c>
      <c r="BT39" s="38">
        <v>3</v>
      </c>
      <c r="BU39" s="38">
        <v>0</v>
      </c>
      <c r="BV39" s="38">
        <v>1</v>
      </c>
      <c r="BW39" s="38">
        <v>1</v>
      </c>
      <c r="BX39" s="38">
        <v>0</v>
      </c>
      <c r="BY39" s="38">
        <v>0</v>
      </c>
      <c r="BZ39" s="38">
        <v>0</v>
      </c>
      <c r="CA39" s="38">
        <v>0</v>
      </c>
      <c r="CB39" s="38"/>
      <c r="CC39" s="38"/>
      <c r="CD39" s="26"/>
      <c r="CE39" s="74">
        <f t="shared" si="26"/>
        <v>5</v>
      </c>
      <c r="CF39" s="13">
        <f t="shared" si="27"/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>
        <v>0</v>
      </c>
      <c r="CQ39" s="38"/>
      <c r="CR39" s="38"/>
      <c r="CS39" s="26">
        <v>149.60300000000001</v>
      </c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75</v>
      </c>
      <c r="B40" s="44" t="s">
        <v>328</v>
      </c>
      <c r="C40" s="45">
        <v>400</v>
      </c>
      <c r="D40" s="44" t="s">
        <v>257</v>
      </c>
      <c r="E40" s="44" t="s">
        <v>75</v>
      </c>
      <c r="F40" s="44" t="s">
        <v>75</v>
      </c>
      <c r="G40" s="45" t="s">
        <v>260</v>
      </c>
      <c r="H40" s="45">
        <v>154</v>
      </c>
      <c r="I40" s="44" t="s">
        <v>134</v>
      </c>
      <c r="J40" s="11">
        <v>0</v>
      </c>
      <c r="K40" s="11">
        <v>3</v>
      </c>
      <c r="L40" s="11">
        <v>2</v>
      </c>
      <c r="M40" s="11">
        <v>1</v>
      </c>
      <c r="N40" s="11">
        <v>1</v>
      </c>
      <c r="O40" s="11">
        <v>0</v>
      </c>
      <c r="P40" s="11">
        <v>0</v>
      </c>
      <c r="Q40" s="11">
        <v>0</v>
      </c>
      <c r="R40" s="11">
        <v>0</v>
      </c>
      <c r="S40" s="11">
        <v>1</v>
      </c>
      <c r="T40" s="38"/>
      <c r="U40" s="38"/>
      <c r="V40" s="33">
        <v>26.32</v>
      </c>
      <c r="W40" s="6">
        <f t="shared" si="18"/>
        <v>8</v>
      </c>
      <c r="X40" s="13">
        <f t="shared" si="19"/>
        <v>30.3951367781155</v>
      </c>
      <c r="Y40" s="11">
        <v>1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38"/>
      <c r="AJ40" s="38"/>
      <c r="AK40" s="28">
        <v>90</v>
      </c>
      <c r="AL40" s="8">
        <f t="shared" si="20"/>
        <v>1</v>
      </c>
      <c r="AM40" s="16">
        <f t="shared" si="21"/>
        <v>1.1111111111111112</v>
      </c>
      <c r="AN40" s="11">
        <v>3</v>
      </c>
      <c r="AO40" s="11">
        <v>4</v>
      </c>
      <c r="AP40" s="11">
        <v>2</v>
      </c>
      <c r="AQ40" s="11">
        <v>0</v>
      </c>
      <c r="AR40" s="11">
        <v>0</v>
      </c>
      <c r="AS40" s="11">
        <v>1</v>
      </c>
      <c r="AT40" s="11">
        <v>0</v>
      </c>
      <c r="AU40" s="11">
        <v>1</v>
      </c>
      <c r="AV40" s="11">
        <v>0</v>
      </c>
      <c r="AW40" s="11">
        <v>1</v>
      </c>
      <c r="AX40" s="38"/>
      <c r="AY40" s="38"/>
      <c r="AZ40" s="46">
        <v>55</v>
      </c>
      <c r="BA40" s="6">
        <f t="shared" si="22"/>
        <v>12</v>
      </c>
      <c r="BB40" s="13">
        <f t="shared" si="23"/>
        <v>21.818181818181817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/>
      <c r="BN40" s="11"/>
      <c r="BO40" s="27">
        <v>3.8249999999999993</v>
      </c>
      <c r="BP40" s="8">
        <f t="shared" si="24"/>
        <v>0</v>
      </c>
      <c r="BQ40" s="55">
        <f t="shared" si="25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1</v>
      </c>
      <c r="BW40" s="38">
        <v>1</v>
      </c>
      <c r="BX40" s="38">
        <v>2</v>
      </c>
      <c r="BY40" s="38">
        <v>1</v>
      </c>
      <c r="BZ40" s="38">
        <v>5</v>
      </c>
      <c r="CA40" s="38">
        <v>1</v>
      </c>
      <c r="CB40" s="38"/>
      <c r="CC40" s="38"/>
      <c r="CD40" s="26"/>
      <c r="CE40" s="74">
        <f t="shared" si="26"/>
        <v>11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>
        <v>0</v>
      </c>
      <c r="CP40" s="11">
        <v>0</v>
      </c>
      <c r="CQ40" s="38"/>
      <c r="CR40" s="38"/>
      <c r="CS40" s="26">
        <v>28.68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0</v>
      </c>
      <c r="B41" s="44" t="s">
        <v>197</v>
      </c>
      <c r="C41" s="45">
        <v>400</v>
      </c>
      <c r="D41" s="44" t="s">
        <v>257</v>
      </c>
      <c r="E41" s="44" t="s">
        <v>218</v>
      </c>
      <c r="F41" s="44" t="s">
        <v>193</v>
      </c>
      <c r="G41" s="45" t="s">
        <v>266</v>
      </c>
      <c r="H41" s="45">
        <v>30</v>
      </c>
      <c r="I41" s="44" t="s">
        <v>278</v>
      </c>
      <c r="J41" s="11">
        <v>21</v>
      </c>
      <c r="K41" s="11">
        <v>6</v>
      </c>
      <c r="L41" s="11">
        <v>4</v>
      </c>
      <c r="M41" s="11">
        <v>9</v>
      </c>
      <c r="N41" s="11">
        <v>2</v>
      </c>
      <c r="O41" s="11">
        <v>6</v>
      </c>
      <c r="P41" s="11">
        <v>4</v>
      </c>
      <c r="Q41" s="11">
        <v>6</v>
      </c>
      <c r="R41" s="11">
        <v>5</v>
      </c>
      <c r="S41" s="11">
        <v>7</v>
      </c>
      <c r="T41" s="38"/>
      <c r="U41" s="38"/>
      <c r="V41" s="33">
        <v>311.64800000000002</v>
      </c>
      <c r="W41" s="6">
        <f t="shared" si="18"/>
        <v>70</v>
      </c>
      <c r="X41" s="13">
        <f t="shared" si="19"/>
        <v>22.46123832015607</v>
      </c>
      <c r="Y41" s="11">
        <v>94</v>
      </c>
      <c r="Z41" s="11">
        <v>15</v>
      </c>
      <c r="AA41" s="11">
        <v>9</v>
      </c>
      <c r="AB41" s="11">
        <v>2</v>
      </c>
      <c r="AC41" s="11">
        <v>2</v>
      </c>
      <c r="AD41" s="11">
        <v>0</v>
      </c>
      <c r="AE41" s="11">
        <v>5</v>
      </c>
      <c r="AF41" s="11">
        <v>0</v>
      </c>
      <c r="AG41" s="11">
        <v>0</v>
      </c>
      <c r="AH41" s="11">
        <v>0</v>
      </c>
      <c r="AI41" s="38"/>
      <c r="AJ41" s="38"/>
      <c r="AK41" s="28">
        <v>0</v>
      </c>
      <c r="AL41" s="8">
        <f t="shared" si="20"/>
        <v>127</v>
      </c>
      <c r="AM41" s="16">
        <f t="shared" si="21"/>
        <v>0</v>
      </c>
      <c r="AN41" s="11">
        <v>63</v>
      </c>
      <c r="AO41" s="11">
        <v>41</v>
      </c>
      <c r="AP41" s="11">
        <v>20</v>
      </c>
      <c r="AQ41" s="11">
        <v>12</v>
      </c>
      <c r="AR41" s="11">
        <v>7</v>
      </c>
      <c r="AS41" s="11">
        <v>11</v>
      </c>
      <c r="AT41" s="11">
        <v>7</v>
      </c>
      <c r="AU41" s="11">
        <v>8</v>
      </c>
      <c r="AV41" s="11">
        <v>7</v>
      </c>
      <c r="AW41" s="11">
        <v>6</v>
      </c>
      <c r="AX41" s="38"/>
      <c r="AY41" s="38"/>
      <c r="AZ41" s="46">
        <v>667</v>
      </c>
      <c r="BA41" s="6">
        <f t="shared" si="22"/>
        <v>182</v>
      </c>
      <c r="BB41" s="13">
        <f t="shared" si="23"/>
        <v>27.286356821589202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/>
      <c r="BN41" s="11"/>
      <c r="BO41" s="27">
        <v>53.294999999999987</v>
      </c>
      <c r="BP41" s="8">
        <f t="shared" si="24"/>
        <v>0</v>
      </c>
      <c r="BQ41" s="55">
        <f t="shared" si="25"/>
        <v>0</v>
      </c>
      <c r="BR41" s="38">
        <v>0</v>
      </c>
      <c r="BS41" s="38">
        <v>2</v>
      </c>
      <c r="BT41" s="38">
        <v>1</v>
      </c>
      <c r="BU41" s="38">
        <v>0</v>
      </c>
      <c r="BV41" s="38">
        <v>2</v>
      </c>
      <c r="BW41" s="38">
        <v>2</v>
      </c>
      <c r="BX41" s="38">
        <v>7</v>
      </c>
      <c r="BY41" s="38">
        <v>7</v>
      </c>
      <c r="BZ41" s="38">
        <v>3</v>
      </c>
      <c r="CA41" s="38">
        <v>1</v>
      </c>
      <c r="CB41" s="38"/>
      <c r="CC41" s="38"/>
      <c r="CD41" s="26"/>
      <c r="CE41" s="74">
        <f t="shared" si="26"/>
        <v>25</v>
      </c>
      <c r="CF41" s="13">
        <f t="shared" si="27"/>
        <v>0</v>
      </c>
      <c r="CG41" s="11">
        <v>0</v>
      </c>
      <c r="CH41" s="11">
        <v>0</v>
      </c>
      <c r="CI41" s="11">
        <v>0</v>
      </c>
      <c r="CJ41" s="11">
        <v>1</v>
      </c>
      <c r="CK41" s="11">
        <v>1</v>
      </c>
      <c r="CL41" s="11">
        <v>0</v>
      </c>
      <c r="CM41" s="11">
        <v>4</v>
      </c>
      <c r="CN41" s="11">
        <v>1</v>
      </c>
      <c r="CO41" s="11">
        <v>0</v>
      </c>
      <c r="CP41" s="11">
        <v>0</v>
      </c>
      <c r="CQ41" s="38"/>
      <c r="CR41" s="38"/>
      <c r="CS41" s="26">
        <v>355.35199999999998</v>
      </c>
      <c r="CT41" s="6">
        <f t="shared" si="28"/>
        <v>7</v>
      </c>
      <c r="CU41" s="13">
        <f t="shared" si="29"/>
        <v>1.9698777550147459</v>
      </c>
    </row>
    <row r="42" spans="1:99" ht="16.5" customHeight="1" x14ac:dyDescent="0.2">
      <c r="A42" s="44" t="s">
        <v>292</v>
      </c>
      <c r="B42" s="44" t="s">
        <v>91</v>
      </c>
      <c r="C42" s="45">
        <v>400</v>
      </c>
      <c r="D42" s="44" t="s">
        <v>257</v>
      </c>
      <c r="E42" s="44" t="s">
        <v>191</v>
      </c>
      <c r="F42" s="44" t="s">
        <v>198</v>
      </c>
      <c r="G42" s="45" t="s">
        <v>260</v>
      </c>
      <c r="H42" s="45">
        <v>127</v>
      </c>
      <c r="I42" s="44" t="s">
        <v>93</v>
      </c>
      <c r="J42" s="11">
        <v>0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38"/>
      <c r="U42" s="38"/>
      <c r="V42" s="33">
        <v>135.30399999999997</v>
      </c>
      <c r="W42" s="6">
        <f t="shared" si="18"/>
        <v>1</v>
      </c>
      <c r="X42" s="13">
        <f t="shared" si="19"/>
        <v>0.73907645006799516</v>
      </c>
      <c r="Y42" s="11">
        <v>2</v>
      </c>
      <c r="Z42" s="11">
        <v>0</v>
      </c>
      <c r="AA42" s="11">
        <v>1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38"/>
      <c r="AJ42" s="38"/>
      <c r="AK42" s="28">
        <v>408</v>
      </c>
      <c r="AL42" s="8">
        <f t="shared" si="20"/>
        <v>3</v>
      </c>
      <c r="AM42" s="16">
        <f t="shared" si="21"/>
        <v>0.73529411764705876</v>
      </c>
      <c r="AN42" s="11">
        <v>5</v>
      </c>
      <c r="AO42" s="11">
        <v>1</v>
      </c>
      <c r="AP42" s="11">
        <v>9</v>
      </c>
      <c r="AQ42" s="11">
        <v>0</v>
      </c>
      <c r="AR42" s="11">
        <v>3</v>
      </c>
      <c r="AS42" s="11">
        <v>1</v>
      </c>
      <c r="AT42" s="11">
        <v>1</v>
      </c>
      <c r="AU42" s="11">
        <v>1</v>
      </c>
      <c r="AV42" s="11">
        <v>1</v>
      </c>
      <c r="AW42" s="11">
        <v>1</v>
      </c>
      <c r="AX42" s="38"/>
      <c r="AY42" s="38"/>
      <c r="AZ42" s="46">
        <v>274</v>
      </c>
      <c r="BA42" s="6">
        <f t="shared" si="22"/>
        <v>23</v>
      </c>
      <c r="BB42" s="13">
        <f t="shared" si="23"/>
        <v>8.3941605839416056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/>
      <c r="BN42" s="11"/>
      <c r="BO42" s="27">
        <v>15.299999999999997</v>
      </c>
      <c r="BP42" s="8">
        <f t="shared" si="24"/>
        <v>0</v>
      </c>
      <c r="BQ42" s="55">
        <f t="shared" si="25"/>
        <v>0</v>
      </c>
      <c r="BR42" s="38">
        <v>7</v>
      </c>
      <c r="BS42" s="38">
        <v>7</v>
      </c>
      <c r="BT42" s="38">
        <v>5</v>
      </c>
      <c r="BU42" s="38">
        <v>4</v>
      </c>
      <c r="BV42" s="38">
        <v>4</v>
      </c>
      <c r="BW42" s="38">
        <v>7</v>
      </c>
      <c r="BX42" s="38">
        <v>10</v>
      </c>
      <c r="BY42" s="38">
        <v>1</v>
      </c>
      <c r="BZ42" s="38">
        <v>1</v>
      </c>
      <c r="CA42" s="38">
        <v>0</v>
      </c>
      <c r="CB42" s="38"/>
      <c r="CC42" s="38"/>
      <c r="CD42" s="26"/>
      <c r="CE42" s="74">
        <f t="shared" si="26"/>
        <v>46</v>
      </c>
      <c r="CF42" s="13">
        <f t="shared" si="27"/>
        <v>0</v>
      </c>
      <c r="CG42" s="11">
        <v>0</v>
      </c>
      <c r="CH42" s="11">
        <v>1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>
        <v>0</v>
      </c>
      <c r="CQ42" s="38"/>
      <c r="CR42" s="38"/>
      <c r="CS42" s="26">
        <v>138.696</v>
      </c>
      <c r="CT42" s="6">
        <f t="shared" si="28"/>
        <v>1</v>
      </c>
      <c r="CU42" s="13">
        <f t="shared" si="29"/>
        <v>0.7210013266424411</v>
      </c>
    </row>
    <row r="43" spans="1:99" ht="16.5" customHeight="1" x14ac:dyDescent="0.2">
      <c r="A43" s="44" t="s">
        <v>96</v>
      </c>
      <c r="B43" s="44" t="s">
        <v>111</v>
      </c>
      <c r="C43" s="45">
        <v>407</v>
      </c>
      <c r="D43" s="44" t="s">
        <v>625</v>
      </c>
      <c r="E43" s="44" t="s">
        <v>96</v>
      </c>
      <c r="F43" s="44" t="s">
        <v>110</v>
      </c>
      <c r="G43" s="45" t="s">
        <v>582</v>
      </c>
      <c r="H43" s="45">
        <v>32709</v>
      </c>
      <c r="I43" s="44" t="s">
        <v>608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38"/>
      <c r="U43" s="38"/>
      <c r="V43" s="33">
        <v>12.035</v>
      </c>
      <c r="W43" s="6">
        <f t="shared" si="18"/>
        <v>0</v>
      </c>
      <c r="X43" s="13">
        <f t="shared" si="19"/>
        <v>0</v>
      </c>
      <c r="Y43" s="11">
        <v>2</v>
      </c>
      <c r="Z43" s="11">
        <v>2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38"/>
      <c r="AJ43" s="38"/>
      <c r="AK43" s="28">
        <v>13</v>
      </c>
      <c r="AL43" s="8">
        <f t="shared" si="20"/>
        <v>4</v>
      </c>
      <c r="AM43" s="16">
        <f t="shared" si="21"/>
        <v>30.76923076923077</v>
      </c>
      <c r="AN43" s="11">
        <v>0</v>
      </c>
      <c r="AO43" s="11">
        <v>3</v>
      </c>
      <c r="AP43" s="11">
        <v>1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38"/>
      <c r="AY43" s="38"/>
      <c r="AZ43" s="46">
        <v>23</v>
      </c>
      <c r="BA43" s="6">
        <f t="shared" si="22"/>
        <v>4</v>
      </c>
      <c r="BB43" s="13">
        <f t="shared" si="23"/>
        <v>17.391304347826086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/>
      <c r="BN43" s="11"/>
      <c r="BO43" s="27">
        <v>0.76500000000000012</v>
      </c>
      <c r="BP43" s="8">
        <f t="shared" si="24"/>
        <v>0</v>
      </c>
      <c r="BQ43" s="55">
        <f t="shared" si="25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1</v>
      </c>
      <c r="BY43" s="38">
        <v>0</v>
      </c>
      <c r="BZ43" s="38">
        <v>0</v>
      </c>
      <c r="CA43" s="38">
        <v>0</v>
      </c>
      <c r="CB43" s="38"/>
      <c r="CC43" s="38"/>
      <c r="CD43" s="26"/>
      <c r="CE43" s="74">
        <f t="shared" si="26"/>
        <v>1</v>
      </c>
      <c r="CF43" s="13">
        <f t="shared" si="27"/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>
        <v>0</v>
      </c>
      <c r="CQ43" s="38"/>
      <c r="CR43" s="38"/>
      <c r="CS43" s="26">
        <v>10.965</v>
      </c>
      <c r="CT43" s="6">
        <f t="shared" si="28"/>
        <v>0</v>
      </c>
      <c r="CU43" s="13">
        <f t="shared" si="29"/>
        <v>0</v>
      </c>
    </row>
    <row r="44" spans="1:99" ht="16.5" customHeight="1" x14ac:dyDescent="0.2">
      <c r="A44" s="44" t="s">
        <v>96</v>
      </c>
      <c r="B44" s="44" t="s">
        <v>111</v>
      </c>
      <c r="C44" s="45">
        <v>407</v>
      </c>
      <c r="D44" s="44" t="s">
        <v>625</v>
      </c>
      <c r="E44" s="44" t="s">
        <v>96</v>
      </c>
      <c r="F44" s="44" t="s">
        <v>110</v>
      </c>
      <c r="G44" s="45" t="s">
        <v>585</v>
      </c>
      <c r="H44" s="45">
        <v>34150</v>
      </c>
      <c r="I44" s="44" t="s">
        <v>622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38"/>
      <c r="U44" s="38"/>
      <c r="V44" s="33">
        <v>0</v>
      </c>
      <c r="W44" s="6">
        <f t="shared" si="18"/>
        <v>0</v>
      </c>
      <c r="X44" s="13">
        <f t="shared" si="19"/>
        <v>0</v>
      </c>
      <c r="Y44" s="11">
        <v>0</v>
      </c>
      <c r="Z44" s="11">
        <v>1</v>
      </c>
      <c r="AA44" s="11">
        <v>13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38"/>
      <c r="AJ44" s="38"/>
      <c r="AK44" s="28">
        <v>0</v>
      </c>
      <c r="AL44" s="8">
        <f t="shared" si="20"/>
        <v>14</v>
      </c>
      <c r="AM44" s="16">
        <f t="shared" si="21"/>
        <v>0</v>
      </c>
      <c r="AN44" s="11">
        <v>0</v>
      </c>
      <c r="AO44" s="11">
        <v>0</v>
      </c>
      <c r="AP44" s="11">
        <v>9</v>
      </c>
      <c r="AQ44" s="11">
        <v>0</v>
      </c>
      <c r="AR44" s="11">
        <v>0</v>
      </c>
      <c r="AS44" s="11">
        <v>1</v>
      </c>
      <c r="AT44" s="11">
        <v>0</v>
      </c>
      <c r="AU44" s="11">
        <v>0</v>
      </c>
      <c r="AV44" s="11">
        <v>0</v>
      </c>
      <c r="AW44" s="11">
        <v>0</v>
      </c>
      <c r="AX44" s="38"/>
      <c r="AY44" s="38"/>
      <c r="AZ44" s="46">
        <v>0</v>
      </c>
      <c r="BA44" s="6">
        <f t="shared" si="22"/>
        <v>10</v>
      </c>
      <c r="BB44" s="13">
        <f t="shared" si="23"/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/>
      <c r="BN44" s="11"/>
      <c r="BO44" s="27">
        <v>0</v>
      </c>
      <c r="BP44" s="8">
        <f t="shared" si="24"/>
        <v>0</v>
      </c>
      <c r="BQ44" s="55">
        <f t="shared" si="25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/>
      <c r="CC44" s="38"/>
      <c r="CD44" s="26"/>
      <c r="CE44" s="74">
        <f t="shared" si="26"/>
        <v>0</v>
      </c>
      <c r="CF44" s="13">
        <f t="shared" si="27"/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38"/>
      <c r="CR44" s="38"/>
      <c r="CS44" s="26">
        <v>0</v>
      </c>
      <c r="CT44" s="6">
        <f t="shared" si="28"/>
        <v>0</v>
      </c>
      <c r="CU44" s="13">
        <f t="shared" si="29"/>
        <v>0</v>
      </c>
    </row>
    <row r="45" spans="1:99" ht="16.5" customHeight="1" x14ac:dyDescent="0.2">
      <c r="A45" s="44" t="s">
        <v>292</v>
      </c>
      <c r="B45" s="44" t="s">
        <v>91</v>
      </c>
      <c r="C45" s="45">
        <v>400</v>
      </c>
      <c r="D45" s="44" t="s">
        <v>257</v>
      </c>
      <c r="E45" s="44" t="s">
        <v>191</v>
      </c>
      <c r="F45" s="44" t="s">
        <v>198</v>
      </c>
      <c r="G45" s="45" t="s">
        <v>258</v>
      </c>
      <c r="H45" s="45">
        <v>291</v>
      </c>
      <c r="I45" s="44" t="s">
        <v>424</v>
      </c>
      <c r="J45" s="11">
        <v>1</v>
      </c>
      <c r="K45" s="11">
        <v>0</v>
      </c>
      <c r="L45" s="11">
        <v>2</v>
      </c>
      <c r="M45" s="11">
        <v>1</v>
      </c>
      <c r="N45" s="11">
        <v>0</v>
      </c>
      <c r="O45" s="11">
        <v>0</v>
      </c>
      <c r="P45" s="11">
        <v>3</v>
      </c>
      <c r="Q45" s="11">
        <v>3</v>
      </c>
      <c r="R45" s="11">
        <v>2</v>
      </c>
      <c r="S45" s="11">
        <v>0</v>
      </c>
      <c r="T45" s="38"/>
      <c r="U45" s="38"/>
      <c r="V45" s="33">
        <v>74.175999999999988</v>
      </c>
      <c r="W45" s="6">
        <f t="shared" si="18"/>
        <v>12</v>
      </c>
      <c r="X45" s="13">
        <f t="shared" si="19"/>
        <v>16.177739430543575</v>
      </c>
      <c r="Y45" s="11">
        <v>6</v>
      </c>
      <c r="Z45" s="11">
        <v>2</v>
      </c>
      <c r="AA45" s="11">
        <v>3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38"/>
      <c r="AJ45" s="38"/>
      <c r="AK45" s="28">
        <v>202</v>
      </c>
      <c r="AL45" s="8">
        <f t="shared" si="20"/>
        <v>11</v>
      </c>
      <c r="AM45" s="16">
        <f t="shared" si="21"/>
        <v>5.4455445544554459</v>
      </c>
      <c r="AN45" s="11">
        <v>22</v>
      </c>
      <c r="AO45" s="11">
        <v>6</v>
      </c>
      <c r="AP45" s="11">
        <v>3</v>
      </c>
      <c r="AQ45" s="11">
        <v>4</v>
      </c>
      <c r="AR45" s="11">
        <v>4</v>
      </c>
      <c r="AS45" s="11">
        <v>3</v>
      </c>
      <c r="AT45" s="11">
        <v>2</v>
      </c>
      <c r="AU45" s="11">
        <v>6</v>
      </c>
      <c r="AV45" s="11">
        <v>2</v>
      </c>
      <c r="AW45" s="11">
        <v>0</v>
      </c>
      <c r="AX45" s="38"/>
      <c r="AY45" s="38"/>
      <c r="AZ45" s="46">
        <v>146</v>
      </c>
      <c r="BA45" s="6">
        <f t="shared" si="22"/>
        <v>52</v>
      </c>
      <c r="BB45" s="13">
        <f t="shared" si="23"/>
        <v>35.61643835616438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/>
      <c r="BN45" s="11"/>
      <c r="BO45" s="27">
        <v>6.375</v>
      </c>
      <c r="BP45" s="8">
        <f t="shared" si="24"/>
        <v>0</v>
      </c>
      <c r="BQ45" s="55">
        <f t="shared" si="25"/>
        <v>0</v>
      </c>
      <c r="BR45" s="38">
        <v>22</v>
      </c>
      <c r="BS45" s="38">
        <v>4</v>
      </c>
      <c r="BT45" s="38">
        <v>11</v>
      </c>
      <c r="BU45" s="38">
        <v>3</v>
      </c>
      <c r="BV45" s="38">
        <v>1</v>
      </c>
      <c r="BW45" s="38">
        <v>5</v>
      </c>
      <c r="BX45" s="38">
        <v>9</v>
      </c>
      <c r="BY45" s="38">
        <v>1</v>
      </c>
      <c r="BZ45" s="38">
        <v>3</v>
      </c>
      <c r="CA45" s="38">
        <v>16</v>
      </c>
      <c r="CB45" s="38"/>
      <c r="CC45" s="38"/>
      <c r="CD45" s="26"/>
      <c r="CE45" s="74">
        <f t="shared" si="26"/>
        <v>75</v>
      </c>
      <c r="CF45" s="13">
        <f t="shared" si="27"/>
        <v>0</v>
      </c>
      <c r="CG45" s="11">
        <v>1</v>
      </c>
      <c r="CH45" s="11">
        <v>0</v>
      </c>
      <c r="CI45" s="11">
        <v>2</v>
      </c>
      <c r="CJ45" s="11">
        <v>1</v>
      </c>
      <c r="CK45" s="11">
        <v>0</v>
      </c>
      <c r="CL45" s="11">
        <v>2</v>
      </c>
      <c r="CM45" s="11">
        <v>1</v>
      </c>
      <c r="CN45" s="11">
        <v>0</v>
      </c>
      <c r="CO45" s="11">
        <v>0</v>
      </c>
      <c r="CP45" s="11">
        <v>0</v>
      </c>
      <c r="CQ45" s="38"/>
      <c r="CR45" s="38"/>
      <c r="CS45" s="26">
        <v>71.823999999999998</v>
      </c>
      <c r="CT45" s="6">
        <f t="shared" si="28"/>
        <v>7</v>
      </c>
      <c r="CU45" s="13">
        <f t="shared" si="29"/>
        <v>9.7460458899532192</v>
      </c>
    </row>
    <row r="46" spans="1:99" ht="16.5" customHeight="1" x14ac:dyDescent="0.2">
      <c r="A46" s="44" t="s">
        <v>96</v>
      </c>
      <c r="B46" s="44" t="s">
        <v>102</v>
      </c>
      <c r="C46" s="45">
        <v>407</v>
      </c>
      <c r="D46" s="44" t="s">
        <v>625</v>
      </c>
      <c r="E46" s="44" t="s">
        <v>96</v>
      </c>
      <c r="F46" s="44" t="s">
        <v>95</v>
      </c>
      <c r="G46" s="45" t="s">
        <v>260</v>
      </c>
      <c r="H46" s="45">
        <v>100</v>
      </c>
      <c r="I46" s="44" t="s">
        <v>104</v>
      </c>
      <c r="J46" s="11">
        <v>3</v>
      </c>
      <c r="K46" s="11">
        <v>2</v>
      </c>
      <c r="L46" s="11">
        <v>2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38"/>
      <c r="U46" s="38"/>
      <c r="V46" s="33">
        <v>43.673999999999992</v>
      </c>
      <c r="W46" s="6">
        <f t="shared" si="18"/>
        <v>7</v>
      </c>
      <c r="X46" s="13">
        <f t="shared" si="19"/>
        <v>16.027842652378993</v>
      </c>
      <c r="Y46" s="11">
        <v>15</v>
      </c>
      <c r="Z46" s="11">
        <v>2</v>
      </c>
      <c r="AA46" s="11">
        <v>3</v>
      </c>
      <c r="AB46" s="11">
        <v>0</v>
      </c>
      <c r="AC46" s="11">
        <v>0</v>
      </c>
      <c r="AD46" s="11">
        <v>0</v>
      </c>
      <c r="AE46" s="11">
        <v>1</v>
      </c>
      <c r="AF46" s="11">
        <v>2</v>
      </c>
      <c r="AG46" s="11">
        <v>0</v>
      </c>
      <c r="AH46" s="11">
        <v>0</v>
      </c>
      <c r="AI46" s="38"/>
      <c r="AJ46" s="38"/>
      <c r="AK46" s="28">
        <v>160</v>
      </c>
      <c r="AL46" s="8">
        <f t="shared" si="20"/>
        <v>23</v>
      </c>
      <c r="AM46" s="16">
        <f t="shared" si="21"/>
        <v>14.374999999999998</v>
      </c>
      <c r="AN46" s="11">
        <v>7</v>
      </c>
      <c r="AO46" s="11">
        <v>2</v>
      </c>
      <c r="AP46" s="11">
        <v>0</v>
      </c>
      <c r="AQ46" s="11">
        <v>0</v>
      </c>
      <c r="AR46" s="11">
        <v>1</v>
      </c>
      <c r="AS46" s="11">
        <v>0</v>
      </c>
      <c r="AT46" s="11">
        <v>1</v>
      </c>
      <c r="AU46" s="11">
        <v>1</v>
      </c>
      <c r="AV46" s="11">
        <v>1</v>
      </c>
      <c r="AW46" s="11">
        <v>0</v>
      </c>
      <c r="AX46" s="38"/>
      <c r="AY46" s="38"/>
      <c r="AZ46" s="46">
        <v>87</v>
      </c>
      <c r="BA46" s="6">
        <f t="shared" si="22"/>
        <v>13</v>
      </c>
      <c r="BB46" s="13">
        <f t="shared" si="23"/>
        <v>14.942528735632186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/>
      <c r="BN46" s="11"/>
      <c r="BO46" s="27">
        <v>4.59</v>
      </c>
      <c r="BP46" s="8">
        <f t="shared" si="24"/>
        <v>0</v>
      </c>
      <c r="BQ46" s="55">
        <f t="shared" si="25"/>
        <v>0</v>
      </c>
      <c r="BR46" s="38">
        <v>0</v>
      </c>
      <c r="BS46" s="38">
        <v>0</v>
      </c>
      <c r="BT46" s="38">
        <v>4</v>
      </c>
      <c r="BU46" s="38">
        <v>2</v>
      </c>
      <c r="BV46" s="38">
        <v>5</v>
      </c>
      <c r="BW46" s="38">
        <v>0</v>
      </c>
      <c r="BX46" s="38">
        <v>0</v>
      </c>
      <c r="BY46" s="38">
        <v>1</v>
      </c>
      <c r="BZ46" s="38">
        <v>0</v>
      </c>
      <c r="CA46" s="38">
        <v>0</v>
      </c>
      <c r="CB46" s="38"/>
      <c r="CC46" s="38"/>
      <c r="CD46" s="26"/>
      <c r="CE46" s="74">
        <f t="shared" si="26"/>
        <v>12</v>
      </c>
      <c r="CF46" s="13">
        <f t="shared" si="27"/>
        <v>0</v>
      </c>
      <c r="CG46" s="11">
        <v>0</v>
      </c>
      <c r="CH46" s="11">
        <v>0</v>
      </c>
      <c r="CI46" s="11">
        <v>2</v>
      </c>
      <c r="CJ46" s="11">
        <v>1</v>
      </c>
      <c r="CK46" s="11">
        <v>0</v>
      </c>
      <c r="CL46" s="11">
        <v>0</v>
      </c>
      <c r="CM46" s="11">
        <v>1</v>
      </c>
      <c r="CN46" s="11">
        <v>0</v>
      </c>
      <c r="CO46" s="11">
        <v>1</v>
      </c>
      <c r="CP46" s="11">
        <v>0</v>
      </c>
      <c r="CQ46" s="38"/>
      <c r="CR46" s="38"/>
      <c r="CS46" s="26">
        <v>43.326000000000001</v>
      </c>
      <c r="CT46" s="6">
        <f t="shared" si="28"/>
        <v>5</v>
      </c>
      <c r="CU46" s="13">
        <f t="shared" si="29"/>
        <v>11.540414531689978</v>
      </c>
    </row>
    <row r="47" spans="1:99" ht="16.5" customHeight="1" x14ac:dyDescent="0.2">
      <c r="A47" s="1" t="s">
        <v>121</v>
      </c>
      <c r="B47" s="1" t="s">
        <v>120</v>
      </c>
      <c r="C47" s="2">
        <v>406</v>
      </c>
      <c r="D47" s="44" t="s">
        <v>629</v>
      </c>
      <c r="E47" s="1" t="s">
        <v>121</v>
      </c>
      <c r="F47" s="1" t="s">
        <v>120</v>
      </c>
      <c r="G47" s="68" t="s">
        <v>260</v>
      </c>
      <c r="H47" s="69">
        <v>35218</v>
      </c>
      <c r="I47" s="70" t="s">
        <v>630</v>
      </c>
      <c r="J47" s="11">
        <v>0</v>
      </c>
      <c r="K47" s="11">
        <v>0</v>
      </c>
      <c r="L47" s="11">
        <v>0</v>
      </c>
      <c r="M47" s="11">
        <v>0</v>
      </c>
      <c r="N47" s="11">
        <v>1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38"/>
      <c r="U47" s="38"/>
      <c r="V47" s="33">
        <v>0</v>
      </c>
      <c r="W47" s="6">
        <f t="shared" si="18"/>
        <v>1</v>
      </c>
      <c r="X47" s="13">
        <f t="shared" si="19"/>
        <v>0</v>
      </c>
      <c r="Y47" s="11">
        <v>3</v>
      </c>
      <c r="Z47" s="11">
        <v>2</v>
      </c>
      <c r="AA47" s="11">
        <v>0</v>
      </c>
      <c r="AB47" s="11">
        <v>1</v>
      </c>
      <c r="AC47" s="11">
        <v>1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38"/>
      <c r="AJ47" s="38"/>
      <c r="AK47" s="28">
        <v>0</v>
      </c>
      <c r="AL47" s="8">
        <f t="shared" si="20"/>
        <v>7</v>
      </c>
      <c r="AM47" s="16">
        <f t="shared" si="21"/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38"/>
      <c r="AY47" s="38"/>
      <c r="AZ47" s="46">
        <v>0</v>
      </c>
      <c r="BA47" s="6">
        <f t="shared" si="22"/>
        <v>0</v>
      </c>
      <c r="BB47" s="13">
        <f t="shared" si="23"/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/>
      <c r="BN47" s="11"/>
      <c r="BO47" s="27">
        <v>0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38"/>
      <c r="CR47" s="38"/>
      <c r="CS47" s="26">
        <v>0</v>
      </c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0</v>
      </c>
      <c r="B48" s="44" t="s">
        <v>2</v>
      </c>
      <c r="C48" s="45">
        <v>400</v>
      </c>
      <c r="D48" s="44" t="s">
        <v>257</v>
      </c>
      <c r="E48" s="44" t="s">
        <v>218</v>
      </c>
      <c r="F48" s="44" t="s">
        <v>192</v>
      </c>
      <c r="G48" s="45" t="s">
        <v>260</v>
      </c>
      <c r="H48" s="45">
        <v>21334</v>
      </c>
      <c r="I48" s="44" t="s">
        <v>212</v>
      </c>
      <c r="J48" s="11">
        <v>2</v>
      </c>
      <c r="K48" s="11">
        <v>2</v>
      </c>
      <c r="L48" s="11">
        <v>1</v>
      </c>
      <c r="M48" s="11">
        <v>0</v>
      </c>
      <c r="N48" s="11">
        <v>1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38"/>
      <c r="U48" s="38"/>
      <c r="V48" s="33">
        <v>23.783000000000001</v>
      </c>
      <c r="W48" s="6">
        <f t="shared" si="18"/>
        <v>6</v>
      </c>
      <c r="X48" s="13">
        <f t="shared" si="19"/>
        <v>25.228104107976286</v>
      </c>
      <c r="Y48" s="11">
        <v>0</v>
      </c>
      <c r="Z48" s="11">
        <v>0</v>
      </c>
      <c r="AA48" s="11">
        <v>2</v>
      </c>
      <c r="AB48" s="11">
        <v>0</v>
      </c>
      <c r="AC48" s="11">
        <v>0</v>
      </c>
      <c r="AD48" s="11">
        <v>0</v>
      </c>
      <c r="AE48" s="11">
        <v>0</v>
      </c>
      <c r="AF48" s="11">
        <v>2</v>
      </c>
      <c r="AG48" s="11">
        <v>0</v>
      </c>
      <c r="AH48" s="11">
        <v>0</v>
      </c>
      <c r="AI48" s="38"/>
      <c r="AJ48" s="38"/>
      <c r="AK48" s="28">
        <v>0</v>
      </c>
      <c r="AL48" s="8">
        <f t="shared" si="20"/>
        <v>4</v>
      </c>
      <c r="AM48" s="16">
        <f t="shared" si="21"/>
        <v>0</v>
      </c>
      <c r="AN48" s="11">
        <v>3</v>
      </c>
      <c r="AO48" s="11">
        <v>1</v>
      </c>
      <c r="AP48" s="11">
        <v>2</v>
      </c>
      <c r="AQ48" s="11">
        <v>1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1</v>
      </c>
      <c r="AX48" s="38"/>
      <c r="AY48" s="38"/>
      <c r="AZ48" s="46">
        <v>48</v>
      </c>
      <c r="BA48" s="6">
        <f t="shared" si="22"/>
        <v>8</v>
      </c>
      <c r="BB48" s="13">
        <f t="shared" si="23"/>
        <v>16.666666666666664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/>
      <c r="BN48" s="11"/>
      <c r="BO48" s="27">
        <v>2.5499999999999998</v>
      </c>
      <c r="BP48" s="8">
        <f t="shared" si="24"/>
        <v>0</v>
      </c>
      <c r="BQ48" s="55">
        <f t="shared" si="25"/>
        <v>0</v>
      </c>
      <c r="BR48" s="38">
        <v>1</v>
      </c>
      <c r="BS48" s="38">
        <v>0</v>
      </c>
      <c r="BT48" s="38">
        <v>0</v>
      </c>
      <c r="BU48" s="38">
        <v>0</v>
      </c>
      <c r="BV48" s="38">
        <v>3</v>
      </c>
      <c r="BW48" s="38">
        <v>0</v>
      </c>
      <c r="BX48" s="38">
        <v>0</v>
      </c>
      <c r="BY48" s="38">
        <v>1</v>
      </c>
      <c r="BZ48" s="38">
        <v>0</v>
      </c>
      <c r="CA48" s="38">
        <v>0</v>
      </c>
      <c r="CB48" s="38"/>
      <c r="CC48" s="38"/>
      <c r="CD48" s="26"/>
      <c r="CE48" s="74">
        <f t="shared" si="26"/>
        <v>5</v>
      </c>
      <c r="CF48" s="13">
        <f t="shared" si="27"/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1</v>
      </c>
      <c r="CL48" s="11">
        <v>0</v>
      </c>
      <c r="CM48" s="11">
        <v>0</v>
      </c>
      <c r="CN48" s="11">
        <v>0</v>
      </c>
      <c r="CO48" s="11">
        <v>1</v>
      </c>
      <c r="CP48" s="11">
        <v>0</v>
      </c>
      <c r="CQ48" s="38"/>
      <c r="CR48" s="38"/>
      <c r="CS48" s="26">
        <v>24.216999999999999</v>
      </c>
      <c r="CT48" s="6">
        <f t="shared" si="28"/>
        <v>2</v>
      </c>
      <c r="CU48" s="13">
        <f t="shared" si="29"/>
        <v>8.2586612710079699</v>
      </c>
    </row>
    <row r="49" spans="1:99" ht="16.5" customHeight="1" x14ac:dyDescent="0.2">
      <c r="A49" s="44" t="s">
        <v>96</v>
      </c>
      <c r="B49" s="44" t="s">
        <v>102</v>
      </c>
      <c r="C49" s="45">
        <v>407</v>
      </c>
      <c r="D49" s="44" t="s">
        <v>625</v>
      </c>
      <c r="E49" s="44" t="s">
        <v>96</v>
      </c>
      <c r="F49" s="44" t="s">
        <v>95</v>
      </c>
      <c r="G49" s="45" t="s">
        <v>258</v>
      </c>
      <c r="H49" s="45">
        <v>98</v>
      </c>
      <c r="I49" s="44" t="s">
        <v>304</v>
      </c>
      <c r="J49" s="11">
        <v>4</v>
      </c>
      <c r="K49" s="11">
        <v>7</v>
      </c>
      <c r="L49" s="11">
        <v>3</v>
      </c>
      <c r="M49" s="11">
        <v>3</v>
      </c>
      <c r="N49" s="11">
        <v>1</v>
      </c>
      <c r="O49" s="11">
        <v>0</v>
      </c>
      <c r="P49" s="11">
        <v>2</v>
      </c>
      <c r="Q49" s="11">
        <v>0</v>
      </c>
      <c r="R49" s="11">
        <v>2</v>
      </c>
      <c r="S49" s="11">
        <v>0</v>
      </c>
      <c r="T49" s="38"/>
      <c r="U49" s="38"/>
      <c r="V49" s="33">
        <v>60.858000000000004</v>
      </c>
      <c r="W49" s="6">
        <f t="shared" si="18"/>
        <v>22</v>
      </c>
      <c r="X49" s="13">
        <f t="shared" si="19"/>
        <v>36.149725590719378</v>
      </c>
      <c r="Y49" s="11">
        <v>71</v>
      </c>
      <c r="Z49" s="11">
        <v>30</v>
      </c>
      <c r="AA49" s="11">
        <v>16</v>
      </c>
      <c r="AB49" s="11">
        <v>2</v>
      </c>
      <c r="AC49" s="11">
        <v>2</v>
      </c>
      <c r="AD49" s="11">
        <v>0</v>
      </c>
      <c r="AE49" s="11">
        <v>6</v>
      </c>
      <c r="AF49" s="11">
        <v>3</v>
      </c>
      <c r="AG49" s="11">
        <v>4</v>
      </c>
      <c r="AH49" s="11">
        <v>3</v>
      </c>
      <c r="AI49" s="38"/>
      <c r="AJ49" s="38"/>
      <c r="AK49" s="28">
        <v>235</v>
      </c>
      <c r="AL49" s="8">
        <f t="shared" si="20"/>
        <v>137</v>
      </c>
      <c r="AM49" s="16">
        <f t="shared" si="21"/>
        <v>58.297872340425528</v>
      </c>
      <c r="AN49" s="11">
        <v>35</v>
      </c>
      <c r="AO49" s="11">
        <v>13</v>
      </c>
      <c r="AP49" s="11">
        <v>6</v>
      </c>
      <c r="AQ49" s="11">
        <v>1</v>
      </c>
      <c r="AR49" s="11">
        <v>2</v>
      </c>
      <c r="AS49" s="11">
        <v>5</v>
      </c>
      <c r="AT49" s="11">
        <v>3</v>
      </c>
      <c r="AU49" s="11">
        <v>6</v>
      </c>
      <c r="AV49" s="11">
        <v>3</v>
      </c>
      <c r="AW49" s="11">
        <v>6</v>
      </c>
      <c r="AX49" s="38"/>
      <c r="AY49" s="38"/>
      <c r="AZ49" s="46">
        <v>125</v>
      </c>
      <c r="BA49" s="6">
        <f t="shared" si="22"/>
        <v>80</v>
      </c>
      <c r="BB49" s="13">
        <f t="shared" si="23"/>
        <v>64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/>
      <c r="BN49" s="11"/>
      <c r="BO49" s="27">
        <v>8.16</v>
      </c>
      <c r="BP49" s="8">
        <f t="shared" si="24"/>
        <v>0</v>
      </c>
      <c r="BQ49" s="55">
        <f t="shared" si="25"/>
        <v>0</v>
      </c>
      <c r="BR49" s="38">
        <v>19</v>
      </c>
      <c r="BS49" s="38">
        <v>10</v>
      </c>
      <c r="BT49" s="38">
        <v>10</v>
      </c>
      <c r="BU49" s="38">
        <v>16</v>
      </c>
      <c r="BV49" s="38">
        <v>7</v>
      </c>
      <c r="BW49" s="38">
        <v>2</v>
      </c>
      <c r="BX49" s="38">
        <v>1</v>
      </c>
      <c r="BY49" s="38">
        <v>0</v>
      </c>
      <c r="BZ49" s="38">
        <v>3</v>
      </c>
      <c r="CA49" s="38">
        <v>1</v>
      </c>
      <c r="CB49" s="38"/>
      <c r="CC49" s="38"/>
      <c r="CD49" s="26"/>
      <c r="CE49" s="74">
        <f t="shared" si="26"/>
        <v>69</v>
      </c>
      <c r="CF49" s="13">
        <f t="shared" si="27"/>
        <v>0</v>
      </c>
      <c r="CG49" s="11">
        <v>1</v>
      </c>
      <c r="CH49" s="11">
        <v>0</v>
      </c>
      <c r="CI49" s="11">
        <v>2</v>
      </c>
      <c r="CJ49" s="11">
        <v>1</v>
      </c>
      <c r="CK49" s="11">
        <v>0</v>
      </c>
      <c r="CL49" s="11">
        <v>0</v>
      </c>
      <c r="CM49" s="11">
        <v>1</v>
      </c>
      <c r="CN49" s="11">
        <v>0</v>
      </c>
      <c r="CO49" s="11">
        <v>1</v>
      </c>
      <c r="CP49" s="11">
        <v>0</v>
      </c>
      <c r="CQ49" s="38"/>
      <c r="CR49" s="38"/>
      <c r="CS49" s="26">
        <v>64.141999999999996</v>
      </c>
      <c r="CT49" s="6">
        <f t="shared" si="28"/>
        <v>6</v>
      </c>
      <c r="CU49" s="13">
        <f t="shared" si="29"/>
        <v>9.3542452683109367</v>
      </c>
    </row>
    <row r="50" spans="1:99" ht="16.5" customHeight="1" x14ac:dyDescent="0.2">
      <c r="A50" s="44" t="s">
        <v>29</v>
      </c>
      <c r="B50" s="44" t="s">
        <v>210</v>
      </c>
      <c r="C50" s="45">
        <v>400</v>
      </c>
      <c r="D50" s="44" t="s">
        <v>257</v>
      </c>
      <c r="E50" s="44" t="s">
        <v>219</v>
      </c>
      <c r="F50" s="44" t="s">
        <v>29</v>
      </c>
      <c r="G50" s="45" t="s">
        <v>260</v>
      </c>
      <c r="H50" s="45">
        <v>86</v>
      </c>
      <c r="I50" s="44" t="s">
        <v>33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38"/>
      <c r="U50" s="38"/>
      <c r="V50" s="33">
        <v>7.4060000000000006</v>
      </c>
      <c r="W50" s="6">
        <f t="shared" si="18"/>
        <v>0</v>
      </c>
      <c r="X50" s="13">
        <f t="shared" si="19"/>
        <v>0</v>
      </c>
      <c r="Y50" s="11">
        <v>2</v>
      </c>
      <c r="Z50" s="11">
        <v>0</v>
      </c>
      <c r="AA50" s="11">
        <v>1</v>
      </c>
      <c r="AB50" s="11">
        <v>3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38"/>
      <c r="AJ50" s="38"/>
      <c r="AK50" s="28">
        <v>44</v>
      </c>
      <c r="AL50" s="8">
        <f t="shared" si="20"/>
        <v>6</v>
      </c>
      <c r="AM50" s="16">
        <f t="shared" si="21"/>
        <v>13.636363636363635</v>
      </c>
      <c r="AN50" s="11">
        <v>1</v>
      </c>
      <c r="AO50" s="11">
        <v>1</v>
      </c>
      <c r="AP50" s="11">
        <v>0</v>
      </c>
      <c r="AQ50" s="11">
        <v>1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38"/>
      <c r="AY50" s="38"/>
      <c r="AZ50" s="46">
        <v>16</v>
      </c>
      <c r="BA50" s="6">
        <f t="shared" si="22"/>
        <v>3</v>
      </c>
      <c r="BB50" s="13">
        <f t="shared" si="23"/>
        <v>18.75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/>
      <c r="BN50" s="11"/>
      <c r="BO50" s="27">
        <v>2</v>
      </c>
      <c r="BP50" s="8">
        <f t="shared" si="24"/>
        <v>0</v>
      </c>
      <c r="BQ50" s="55">
        <f t="shared" si="25"/>
        <v>0</v>
      </c>
      <c r="BR50" s="38">
        <v>0</v>
      </c>
      <c r="BS50" s="38">
        <v>2</v>
      </c>
      <c r="BT50" s="38">
        <v>0</v>
      </c>
      <c r="BU50" s="38">
        <v>2</v>
      </c>
      <c r="BV50" s="38">
        <v>0</v>
      </c>
      <c r="BW50" s="38">
        <v>2</v>
      </c>
      <c r="BX50" s="38">
        <v>0</v>
      </c>
      <c r="BY50" s="38">
        <v>0</v>
      </c>
      <c r="BZ50" s="38">
        <v>0</v>
      </c>
      <c r="CA50" s="38">
        <v>0</v>
      </c>
      <c r="CB50" s="38"/>
      <c r="CC50" s="38"/>
      <c r="CD50" s="26"/>
      <c r="CE50" s="74">
        <f t="shared" si="26"/>
        <v>6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0</v>
      </c>
      <c r="CP50" s="11">
        <v>0</v>
      </c>
      <c r="CQ50" s="38"/>
      <c r="CR50" s="38"/>
      <c r="CS50" s="26">
        <v>8.5940000000000012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0</v>
      </c>
      <c r="B51" s="44" t="s">
        <v>1</v>
      </c>
      <c r="C51" s="45">
        <v>400</v>
      </c>
      <c r="D51" s="44" t="s">
        <v>257</v>
      </c>
      <c r="E51" s="44" t="s">
        <v>218</v>
      </c>
      <c r="F51" s="44" t="s">
        <v>1</v>
      </c>
      <c r="G51" s="45" t="s">
        <v>260</v>
      </c>
      <c r="H51" s="45">
        <v>19</v>
      </c>
      <c r="I51" s="44" t="s">
        <v>24</v>
      </c>
      <c r="J51" s="11">
        <v>0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v>1</v>
      </c>
      <c r="Q51" s="11">
        <v>0</v>
      </c>
      <c r="R51" s="11">
        <v>0</v>
      </c>
      <c r="S51" s="11">
        <v>1</v>
      </c>
      <c r="T51" s="38"/>
      <c r="U51" s="38"/>
      <c r="V51" s="33">
        <v>103.62500000000001</v>
      </c>
      <c r="W51" s="6">
        <f t="shared" si="18"/>
        <v>3</v>
      </c>
      <c r="X51" s="13">
        <f t="shared" si="19"/>
        <v>2.8950542822677923</v>
      </c>
      <c r="Y51" s="11">
        <v>5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38"/>
      <c r="AJ51" s="38"/>
      <c r="AK51" s="28">
        <v>0</v>
      </c>
      <c r="AL51" s="8">
        <f t="shared" si="20"/>
        <v>5</v>
      </c>
      <c r="AM51" s="16">
        <f t="shared" si="21"/>
        <v>0</v>
      </c>
      <c r="AN51" s="11">
        <v>3</v>
      </c>
      <c r="AO51" s="11">
        <v>3</v>
      </c>
      <c r="AP51" s="11">
        <v>0</v>
      </c>
      <c r="AQ51" s="11">
        <v>0</v>
      </c>
      <c r="AR51" s="11">
        <v>2</v>
      </c>
      <c r="AS51" s="11">
        <v>0</v>
      </c>
      <c r="AT51" s="11">
        <v>1</v>
      </c>
      <c r="AU51" s="11">
        <v>0</v>
      </c>
      <c r="AV51" s="11">
        <v>0</v>
      </c>
      <c r="AW51" s="11">
        <v>0</v>
      </c>
      <c r="AX51" s="38"/>
      <c r="AY51" s="38"/>
      <c r="AZ51" s="46">
        <v>217</v>
      </c>
      <c r="BA51" s="6">
        <f t="shared" si="22"/>
        <v>9</v>
      </c>
      <c r="BB51" s="13">
        <f t="shared" si="23"/>
        <v>4.1474654377880187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/>
      <c r="BN51" s="11"/>
      <c r="BO51" s="27">
        <v>15.810000000000002</v>
      </c>
      <c r="BP51" s="8">
        <f t="shared" si="24"/>
        <v>0</v>
      </c>
      <c r="BQ51" s="55">
        <f t="shared" si="25"/>
        <v>0</v>
      </c>
      <c r="BR51" s="38">
        <v>5</v>
      </c>
      <c r="BS51" s="38">
        <v>0</v>
      </c>
      <c r="BT51" s="38">
        <v>2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1</v>
      </c>
      <c r="CB51" s="38"/>
      <c r="CC51" s="38"/>
      <c r="CD51" s="26"/>
      <c r="CE51" s="74">
        <f t="shared" si="26"/>
        <v>8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>
        <v>0</v>
      </c>
      <c r="CQ51" s="38"/>
      <c r="CR51" s="38"/>
      <c r="CS51" s="26">
        <v>113.37499999999999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0</v>
      </c>
      <c r="B52" s="44" t="s">
        <v>60</v>
      </c>
      <c r="C52" s="45">
        <v>400</v>
      </c>
      <c r="D52" s="44" t="s">
        <v>257</v>
      </c>
      <c r="E52" s="44" t="s">
        <v>219</v>
      </c>
      <c r="F52" s="44" t="s">
        <v>47</v>
      </c>
      <c r="G52" s="45" t="s">
        <v>260</v>
      </c>
      <c r="H52" s="45">
        <v>61</v>
      </c>
      <c r="I52" s="44" t="s">
        <v>63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2</v>
      </c>
      <c r="R52" s="11">
        <v>0</v>
      </c>
      <c r="S52" s="11">
        <v>1</v>
      </c>
      <c r="T52" s="38"/>
      <c r="U52" s="38"/>
      <c r="V52" s="33">
        <v>57.017000000000003</v>
      </c>
      <c r="W52" s="6">
        <f t="shared" si="18"/>
        <v>3</v>
      </c>
      <c r="X52" s="13">
        <f t="shared" si="19"/>
        <v>5.261588648999421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38"/>
      <c r="AJ52" s="38"/>
      <c r="AK52" s="28">
        <v>226</v>
      </c>
      <c r="AL52" s="8">
        <f t="shared" si="20"/>
        <v>0</v>
      </c>
      <c r="AM52" s="16">
        <f t="shared" si="21"/>
        <v>0</v>
      </c>
      <c r="AN52" s="11">
        <v>7</v>
      </c>
      <c r="AO52" s="11">
        <v>1</v>
      </c>
      <c r="AP52" s="11">
        <v>1</v>
      </c>
      <c r="AQ52" s="11">
        <v>1</v>
      </c>
      <c r="AR52" s="11">
        <v>0</v>
      </c>
      <c r="AS52" s="11">
        <v>2</v>
      </c>
      <c r="AT52" s="11">
        <v>0</v>
      </c>
      <c r="AU52" s="11">
        <v>0</v>
      </c>
      <c r="AV52" s="11">
        <v>0</v>
      </c>
      <c r="AW52" s="11">
        <v>0</v>
      </c>
      <c r="AX52" s="38"/>
      <c r="AY52" s="38"/>
      <c r="AZ52" s="46">
        <v>113</v>
      </c>
      <c r="BA52" s="6">
        <f t="shared" si="22"/>
        <v>12</v>
      </c>
      <c r="BB52" s="13">
        <f t="shared" si="23"/>
        <v>10.619469026548673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/>
      <c r="BN52" s="11"/>
      <c r="BO52" s="27">
        <v>5.3550000000000004</v>
      </c>
      <c r="BP52" s="8">
        <f t="shared" si="24"/>
        <v>0</v>
      </c>
      <c r="BQ52" s="55">
        <f t="shared" si="25"/>
        <v>0</v>
      </c>
      <c r="BR52" s="38">
        <v>0</v>
      </c>
      <c r="BS52" s="38">
        <v>0</v>
      </c>
      <c r="BT52" s="38">
        <v>1</v>
      </c>
      <c r="BU52" s="38">
        <v>1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/>
      <c r="CC52" s="38"/>
      <c r="CD52" s="26"/>
      <c r="CE52" s="74">
        <f t="shared" si="26"/>
        <v>2</v>
      </c>
      <c r="CF52" s="13">
        <f t="shared" si="27"/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>
        <v>0</v>
      </c>
      <c r="CQ52" s="38"/>
      <c r="CR52" s="38"/>
      <c r="CS52" s="26">
        <v>55.983000000000004</v>
      </c>
      <c r="CT52" s="6">
        <f t="shared" si="28"/>
        <v>0</v>
      </c>
      <c r="CU52" s="13">
        <f t="shared" si="29"/>
        <v>0</v>
      </c>
    </row>
    <row r="53" spans="1:99" ht="16.5" customHeight="1" x14ac:dyDescent="0.2">
      <c r="A53" s="44" t="s">
        <v>96</v>
      </c>
      <c r="B53" s="44" t="s">
        <v>102</v>
      </c>
      <c r="C53" s="45">
        <v>407</v>
      </c>
      <c r="D53" s="44" t="s">
        <v>625</v>
      </c>
      <c r="E53" s="44" t="s">
        <v>96</v>
      </c>
      <c r="F53" s="44" t="s">
        <v>95</v>
      </c>
      <c r="G53" s="45" t="s">
        <v>260</v>
      </c>
      <c r="H53" s="45">
        <v>99</v>
      </c>
      <c r="I53" s="44" t="s">
        <v>103</v>
      </c>
      <c r="J53" s="11">
        <v>0</v>
      </c>
      <c r="K53" s="11">
        <v>1</v>
      </c>
      <c r="L53" s="11">
        <v>1</v>
      </c>
      <c r="M53" s="11">
        <v>0</v>
      </c>
      <c r="N53" s="11">
        <v>4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38"/>
      <c r="U53" s="38"/>
      <c r="V53" s="33">
        <v>37.963000000000001</v>
      </c>
      <c r="W53" s="6">
        <f t="shared" si="18"/>
        <v>6</v>
      </c>
      <c r="X53" s="13">
        <f t="shared" si="19"/>
        <v>15.804862629402313</v>
      </c>
      <c r="Y53" s="11">
        <v>8</v>
      </c>
      <c r="Z53" s="11">
        <v>4</v>
      </c>
      <c r="AA53" s="11">
        <v>0</v>
      </c>
      <c r="AB53" s="11">
        <v>0</v>
      </c>
      <c r="AC53" s="11">
        <v>1</v>
      </c>
      <c r="AD53" s="11">
        <v>0</v>
      </c>
      <c r="AE53" s="11">
        <v>2</v>
      </c>
      <c r="AF53" s="11">
        <v>0</v>
      </c>
      <c r="AG53" s="11">
        <v>1</v>
      </c>
      <c r="AH53" s="11">
        <v>0</v>
      </c>
      <c r="AI53" s="38"/>
      <c r="AJ53" s="38"/>
      <c r="AK53" s="28">
        <v>138</v>
      </c>
      <c r="AL53" s="8">
        <f t="shared" si="20"/>
        <v>16</v>
      </c>
      <c r="AM53" s="16">
        <f t="shared" si="21"/>
        <v>11.594202898550725</v>
      </c>
      <c r="AN53" s="11">
        <v>5</v>
      </c>
      <c r="AO53" s="11">
        <v>0</v>
      </c>
      <c r="AP53" s="11">
        <v>0</v>
      </c>
      <c r="AQ53" s="11">
        <v>0</v>
      </c>
      <c r="AR53" s="11">
        <v>1</v>
      </c>
      <c r="AS53" s="11">
        <v>3</v>
      </c>
      <c r="AT53" s="11">
        <v>0</v>
      </c>
      <c r="AU53" s="11">
        <v>0</v>
      </c>
      <c r="AV53" s="11">
        <v>0</v>
      </c>
      <c r="AW53" s="11">
        <v>0</v>
      </c>
      <c r="AX53" s="38"/>
      <c r="AY53" s="38"/>
      <c r="AZ53" s="46">
        <v>78</v>
      </c>
      <c r="BA53" s="6">
        <f t="shared" si="22"/>
        <v>9</v>
      </c>
      <c r="BB53" s="13">
        <f t="shared" si="23"/>
        <v>11.538461538461538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/>
      <c r="BN53" s="11"/>
      <c r="BO53" s="27">
        <v>5.0999999999999996</v>
      </c>
      <c r="BP53" s="8">
        <f t="shared" si="24"/>
        <v>0</v>
      </c>
      <c r="BQ53" s="55">
        <f t="shared" si="25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1</v>
      </c>
      <c r="BZ53" s="38">
        <v>1</v>
      </c>
      <c r="CA53" s="38">
        <v>0</v>
      </c>
      <c r="CB53" s="38"/>
      <c r="CC53" s="38"/>
      <c r="CD53" s="26"/>
      <c r="CE53" s="74">
        <f t="shared" si="26"/>
        <v>2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>
        <v>0</v>
      </c>
      <c r="CQ53" s="38"/>
      <c r="CR53" s="38"/>
      <c r="CS53" s="26">
        <v>40.036999999999999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96</v>
      </c>
      <c r="B54" s="44" t="s">
        <v>107</v>
      </c>
      <c r="C54" s="45">
        <v>407</v>
      </c>
      <c r="D54" s="44" t="s">
        <v>625</v>
      </c>
      <c r="E54" s="44" t="s">
        <v>96</v>
      </c>
      <c r="F54" s="44" t="s">
        <v>220</v>
      </c>
      <c r="G54" s="45" t="s">
        <v>260</v>
      </c>
      <c r="H54" s="45">
        <v>18148</v>
      </c>
      <c r="I54" s="44" t="s">
        <v>206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38"/>
      <c r="U54" s="38"/>
      <c r="V54" s="33">
        <v>35.002000000000002</v>
      </c>
      <c r="W54" s="6">
        <f t="shared" si="18"/>
        <v>0</v>
      </c>
      <c r="X54" s="13">
        <f t="shared" si="19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38"/>
      <c r="AJ54" s="38"/>
      <c r="AK54" s="28">
        <v>75</v>
      </c>
      <c r="AL54" s="8">
        <f t="shared" si="20"/>
        <v>0</v>
      </c>
      <c r="AM54" s="16">
        <f t="shared" si="21"/>
        <v>0</v>
      </c>
      <c r="AN54" s="11">
        <v>1</v>
      </c>
      <c r="AO54" s="11">
        <v>0</v>
      </c>
      <c r="AP54" s="11">
        <v>1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38"/>
      <c r="AY54" s="38"/>
      <c r="AZ54" s="46">
        <v>74</v>
      </c>
      <c r="BA54" s="6">
        <f t="shared" si="22"/>
        <v>2</v>
      </c>
      <c r="BB54" s="13">
        <f t="shared" si="23"/>
        <v>2.7027027027027026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/>
      <c r="BN54" s="11"/>
      <c r="BO54" s="27">
        <v>5.6099999999999994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>
        <v>0</v>
      </c>
      <c r="CQ54" s="38"/>
      <c r="CR54" s="38"/>
      <c r="CS54" s="26">
        <v>38.997999999999998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96</v>
      </c>
      <c r="B55" s="44" t="s">
        <v>95</v>
      </c>
      <c r="C55" s="45">
        <v>407</v>
      </c>
      <c r="D55" s="44" t="s">
        <v>625</v>
      </c>
      <c r="E55" s="44" t="s">
        <v>96</v>
      </c>
      <c r="F55" s="44" t="s">
        <v>95</v>
      </c>
      <c r="G55" s="45" t="s">
        <v>260</v>
      </c>
      <c r="H55" s="45">
        <v>95</v>
      </c>
      <c r="I55" s="44" t="s">
        <v>98</v>
      </c>
      <c r="J55" s="11">
        <v>0</v>
      </c>
      <c r="K55" s="11">
        <v>1</v>
      </c>
      <c r="L55" s="11">
        <v>1</v>
      </c>
      <c r="M55" s="11">
        <v>0</v>
      </c>
      <c r="N55" s="11">
        <v>1</v>
      </c>
      <c r="O55" s="11">
        <v>1</v>
      </c>
      <c r="P55" s="11">
        <v>1</v>
      </c>
      <c r="Q55" s="11">
        <v>1</v>
      </c>
      <c r="R55" s="11">
        <v>0</v>
      </c>
      <c r="S55" s="11">
        <v>0</v>
      </c>
      <c r="T55" s="38"/>
      <c r="U55" s="38"/>
      <c r="V55" s="33">
        <v>108.91300000000001</v>
      </c>
      <c r="W55" s="6">
        <f t="shared" si="18"/>
        <v>6</v>
      </c>
      <c r="X55" s="13">
        <f t="shared" si="19"/>
        <v>5.5089842351234468</v>
      </c>
      <c r="Y55" s="11">
        <v>12</v>
      </c>
      <c r="Z55" s="11">
        <v>1</v>
      </c>
      <c r="AA55" s="11">
        <v>1</v>
      </c>
      <c r="AB55" s="11">
        <v>0</v>
      </c>
      <c r="AC55" s="11">
        <v>0</v>
      </c>
      <c r="AD55" s="11">
        <v>0</v>
      </c>
      <c r="AE55" s="11">
        <v>1</v>
      </c>
      <c r="AF55" s="11">
        <v>0</v>
      </c>
      <c r="AG55" s="11">
        <v>0</v>
      </c>
      <c r="AH55" s="11">
        <v>0</v>
      </c>
      <c r="AI55" s="38"/>
      <c r="AJ55" s="38"/>
      <c r="AK55" s="28">
        <v>301</v>
      </c>
      <c r="AL55" s="8">
        <f t="shared" si="20"/>
        <v>15</v>
      </c>
      <c r="AM55" s="16">
        <f t="shared" si="21"/>
        <v>4.9833887043189371</v>
      </c>
      <c r="AN55" s="11">
        <v>8</v>
      </c>
      <c r="AO55" s="11">
        <v>3</v>
      </c>
      <c r="AP55" s="11">
        <v>2</v>
      </c>
      <c r="AQ55" s="11">
        <v>2</v>
      </c>
      <c r="AR55" s="11">
        <v>1</v>
      </c>
      <c r="AS55" s="11">
        <v>2</v>
      </c>
      <c r="AT55" s="11">
        <v>0</v>
      </c>
      <c r="AU55" s="11">
        <v>1</v>
      </c>
      <c r="AV55" s="11">
        <v>0</v>
      </c>
      <c r="AW55" s="11">
        <v>0</v>
      </c>
      <c r="AX55" s="38"/>
      <c r="AY55" s="38"/>
      <c r="AZ55" s="46">
        <v>230</v>
      </c>
      <c r="BA55" s="6">
        <f t="shared" si="22"/>
        <v>19</v>
      </c>
      <c r="BB55" s="13">
        <f t="shared" si="23"/>
        <v>8.2608695652173907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/>
      <c r="BN55" s="11"/>
      <c r="BO55" s="27">
        <v>17.085000000000001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1</v>
      </c>
      <c r="BU55" s="38">
        <v>1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/>
      <c r="CC55" s="38"/>
      <c r="CD55" s="26"/>
      <c r="CE55" s="74">
        <f t="shared" si="26"/>
        <v>2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2</v>
      </c>
      <c r="CK55" s="11">
        <v>0</v>
      </c>
      <c r="CL55" s="11">
        <v>1</v>
      </c>
      <c r="CM55" s="11">
        <v>0</v>
      </c>
      <c r="CN55" s="11">
        <v>1</v>
      </c>
      <c r="CO55" s="11">
        <v>0</v>
      </c>
      <c r="CP55" s="11">
        <v>0</v>
      </c>
      <c r="CQ55" s="38"/>
      <c r="CR55" s="38"/>
      <c r="CS55" s="26">
        <v>121.08699999999999</v>
      </c>
      <c r="CT55" s="6">
        <f t="shared" si="28"/>
        <v>4</v>
      </c>
      <c r="CU55" s="13">
        <f t="shared" si="29"/>
        <v>3.3034099449156398</v>
      </c>
    </row>
    <row r="56" spans="1:99" ht="16.5" customHeight="1" x14ac:dyDescent="0.2">
      <c r="A56" s="44" t="s">
        <v>292</v>
      </c>
      <c r="B56" s="44" t="s">
        <v>82</v>
      </c>
      <c r="C56" s="45">
        <v>400</v>
      </c>
      <c r="D56" s="44" t="s">
        <v>257</v>
      </c>
      <c r="E56" s="44" t="s">
        <v>191</v>
      </c>
      <c r="F56" s="44" t="s">
        <v>82</v>
      </c>
      <c r="G56" s="45" t="s">
        <v>260</v>
      </c>
      <c r="H56" s="45">
        <v>124</v>
      </c>
      <c r="I56" s="44" t="s">
        <v>83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38"/>
      <c r="U56" s="38"/>
      <c r="V56" s="33">
        <v>79.908999999999992</v>
      </c>
      <c r="W56" s="6">
        <f t="shared" si="18"/>
        <v>2</v>
      </c>
      <c r="X56" s="13">
        <f t="shared" si="19"/>
        <v>2.5028469884493614</v>
      </c>
      <c r="Y56" s="11">
        <v>19</v>
      </c>
      <c r="Z56" s="11">
        <v>0</v>
      </c>
      <c r="AA56" s="11">
        <v>0</v>
      </c>
      <c r="AB56" s="11">
        <v>1</v>
      </c>
      <c r="AC56" s="11">
        <v>0</v>
      </c>
      <c r="AD56" s="11">
        <v>2</v>
      </c>
      <c r="AE56" s="11">
        <v>1</v>
      </c>
      <c r="AF56" s="11">
        <v>1</v>
      </c>
      <c r="AG56" s="11">
        <v>0</v>
      </c>
      <c r="AH56" s="11">
        <v>0</v>
      </c>
      <c r="AI56" s="38"/>
      <c r="AJ56" s="38"/>
      <c r="AK56" s="28">
        <v>256</v>
      </c>
      <c r="AL56" s="8">
        <f t="shared" si="20"/>
        <v>24</v>
      </c>
      <c r="AM56" s="16">
        <f t="shared" si="21"/>
        <v>9.375</v>
      </c>
      <c r="AN56" s="11">
        <v>8</v>
      </c>
      <c r="AO56" s="11">
        <v>1</v>
      </c>
      <c r="AP56" s="11">
        <v>0</v>
      </c>
      <c r="AQ56" s="11">
        <v>1</v>
      </c>
      <c r="AR56" s="11">
        <v>1</v>
      </c>
      <c r="AS56" s="11">
        <v>1</v>
      </c>
      <c r="AT56" s="11">
        <v>3</v>
      </c>
      <c r="AU56" s="11">
        <v>1</v>
      </c>
      <c r="AV56" s="11">
        <v>1</v>
      </c>
      <c r="AW56" s="11">
        <v>0</v>
      </c>
      <c r="AX56" s="38"/>
      <c r="AY56" s="38"/>
      <c r="AZ56" s="46">
        <v>166</v>
      </c>
      <c r="BA56" s="6">
        <f t="shared" si="22"/>
        <v>17</v>
      </c>
      <c r="BB56" s="13">
        <f t="shared" si="23"/>
        <v>10.240963855421686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/>
      <c r="BN56" s="11"/>
      <c r="BO56" s="27">
        <v>10.71</v>
      </c>
      <c r="BP56" s="8">
        <f t="shared" si="24"/>
        <v>0</v>
      </c>
      <c r="BQ56" s="55">
        <f t="shared" si="25"/>
        <v>0</v>
      </c>
      <c r="BR56" s="38">
        <v>1</v>
      </c>
      <c r="BS56" s="38">
        <v>0</v>
      </c>
      <c r="BT56" s="38">
        <v>0</v>
      </c>
      <c r="BU56" s="38">
        <v>0</v>
      </c>
      <c r="BV56" s="38">
        <v>3</v>
      </c>
      <c r="BW56" s="38">
        <v>5</v>
      </c>
      <c r="BX56" s="38">
        <v>8</v>
      </c>
      <c r="BY56" s="38">
        <v>5</v>
      </c>
      <c r="BZ56" s="38">
        <v>2</v>
      </c>
      <c r="CA56" s="38">
        <v>1</v>
      </c>
      <c r="CB56" s="38"/>
      <c r="CC56" s="38"/>
      <c r="CD56" s="26"/>
      <c r="CE56" s="74">
        <f t="shared" si="26"/>
        <v>25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 s="11">
        <v>0</v>
      </c>
      <c r="CQ56" s="38"/>
      <c r="CR56" s="38"/>
      <c r="CS56" s="26">
        <v>86.091000000000008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75</v>
      </c>
      <c r="B57" s="44" t="s">
        <v>202</v>
      </c>
      <c r="C57" s="45">
        <v>400</v>
      </c>
      <c r="D57" s="44" t="s">
        <v>257</v>
      </c>
      <c r="E57" s="44" t="s">
        <v>75</v>
      </c>
      <c r="F57" s="44" t="s">
        <v>75</v>
      </c>
      <c r="G57" s="45" t="s">
        <v>266</v>
      </c>
      <c r="H57" s="45">
        <v>129</v>
      </c>
      <c r="I57" s="44" t="s">
        <v>316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38"/>
      <c r="U57" s="38"/>
      <c r="V57" s="33">
        <v>61.617999999999995</v>
      </c>
      <c r="W57" s="6">
        <f t="shared" si="18"/>
        <v>0</v>
      </c>
      <c r="X57" s="13">
        <f t="shared" si="19"/>
        <v>0</v>
      </c>
      <c r="Y57" s="11">
        <v>3</v>
      </c>
      <c r="Z57" s="11">
        <v>1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38"/>
      <c r="AJ57" s="38"/>
      <c r="AK57" s="28">
        <v>125</v>
      </c>
      <c r="AL57" s="8">
        <f t="shared" si="20"/>
        <v>4</v>
      </c>
      <c r="AM57" s="16">
        <f t="shared" si="21"/>
        <v>3.2</v>
      </c>
      <c r="AN57" s="11">
        <v>5</v>
      </c>
      <c r="AO57" s="11">
        <v>0</v>
      </c>
      <c r="AP57" s="11">
        <v>2</v>
      </c>
      <c r="AQ57" s="11">
        <v>1</v>
      </c>
      <c r="AR57" s="11">
        <v>0</v>
      </c>
      <c r="AS57" s="11">
        <v>1</v>
      </c>
      <c r="AT57" s="11">
        <v>0</v>
      </c>
      <c r="AU57" s="11">
        <v>0</v>
      </c>
      <c r="AV57" s="11">
        <v>0</v>
      </c>
      <c r="AW57" s="11">
        <v>0</v>
      </c>
      <c r="AX57" s="38"/>
      <c r="AY57" s="38"/>
      <c r="AZ57" s="46">
        <v>118</v>
      </c>
      <c r="BA57" s="6">
        <f t="shared" si="22"/>
        <v>9</v>
      </c>
      <c r="BB57" s="13">
        <f t="shared" si="23"/>
        <v>7.6271186440677967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/>
      <c r="BN57" s="11"/>
      <c r="BO57" s="27">
        <v>3.8249999999999993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6</v>
      </c>
      <c r="BU57" s="38">
        <v>0</v>
      </c>
      <c r="BV57" s="38">
        <v>0</v>
      </c>
      <c r="BW57" s="38">
        <v>8</v>
      </c>
      <c r="BX57" s="38">
        <v>0</v>
      </c>
      <c r="BY57" s="38">
        <v>0</v>
      </c>
      <c r="BZ57" s="38">
        <v>0</v>
      </c>
      <c r="CA57" s="38">
        <v>0</v>
      </c>
      <c r="CB57" s="38"/>
      <c r="CC57" s="38"/>
      <c r="CD57" s="26"/>
      <c r="CE57" s="74">
        <f t="shared" si="26"/>
        <v>14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>
        <v>0</v>
      </c>
      <c r="CP57" s="11">
        <v>0</v>
      </c>
      <c r="CQ57" s="38"/>
      <c r="CR57" s="38"/>
      <c r="CS57" s="26">
        <v>56.382000000000005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0</v>
      </c>
      <c r="B58" s="44" t="s">
        <v>1</v>
      </c>
      <c r="C58" s="45">
        <v>400</v>
      </c>
      <c r="D58" s="44" t="s">
        <v>257</v>
      </c>
      <c r="E58" s="44" t="s">
        <v>218</v>
      </c>
      <c r="F58" s="44" t="s">
        <v>1</v>
      </c>
      <c r="G58" s="45" t="s">
        <v>260</v>
      </c>
      <c r="H58" s="45">
        <v>20</v>
      </c>
      <c r="I58" s="44" t="s">
        <v>25</v>
      </c>
      <c r="J58" s="11">
        <v>1</v>
      </c>
      <c r="K58" s="11">
        <v>1</v>
      </c>
      <c r="L58" s="11">
        <v>2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38"/>
      <c r="U58" s="38"/>
      <c r="V58" s="33">
        <v>105.00699999999999</v>
      </c>
      <c r="W58" s="6">
        <f t="shared" si="18"/>
        <v>4</v>
      </c>
      <c r="X58" s="13">
        <f t="shared" si="19"/>
        <v>3.8092698581999298</v>
      </c>
      <c r="Y58" s="11">
        <v>2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38"/>
      <c r="AJ58" s="38"/>
      <c r="AK58" s="28">
        <v>0</v>
      </c>
      <c r="AL58" s="8">
        <f t="shared" si="20"/>
        <v>2</v>
      </c>
      <c r="AM58" s="16">
        <f t="shared" si="21"/>
        <v>0</v>
      </c>
      <c r="AN58" s="11">
        <v>2</v>
      </c>
      <c r="AO58" s="11">
        <v>2</v>
      </c>
      <c r="AP58" s="11">
        <v>1</v>
      </c>
      <c r="AQ58" s="11">
        <v>2</v>
      </c>
      <c r="AR58" s="11">
        <v>1</v>
      </c>
      <c r="AS58" s="11">
        <v>0</v>
      </c>
      <c r="AT58" s="11">
        <v>0</v>
      </c>
      <c r="AU58" s="11">
        <v>1</v>
      </c>
      <c r="AV58" s="11">
        <v>0</v>
      </c>
      <c r="AW58" s="11">
        <v>2</v>
      </c>
      <c r="AX58" s="38"/>
      <c r="AY58" s="38"/>
      <c r="AZ58" s="46">
        <v>220</v>
      </c>
      <c r="BA58" s="6">
        <f t="shared" si="22"/>
        <v>11</v>
      </c>
      <c r="BB58" s="13">
        <f t="shared" si="23"/>
        <v>5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/>
      <c r="BN58" s="11"/>
      <c r="BO58" s="27">
        <v>16.064999999999998</v>
      </c>
      <c r="BP58" s="8">
        <f t="shared" si="24"/>
        <v>0</v>
      </c>
      <c r="BQ58" s="55">
        <f t="shared" si="25"/>
        <v>0</v>
      </c>
      <c r="BR58" s="38">
        <v>4</v>
      </c>
      <c r="BS58" s="38">
        <v>0</v>
      </c>
      <c r="BT58" s="38">
        <v>0</v>
      </c>
      <c r="BU58" s="38">
        <v>0</v>
      </c>
      <c r="BV58" s="38">
        <v>1</v>
      </c>
      <c r="BW58" s="38">
        <v>0</v>
      </c>
      <c r="BX58" s="38">
        <v>0</v>
      </c>
      <c r="BY58" s="38">
        <v>1</v>
      </c>
      <c r="BZ58" s="38">
        <v>0</v>
      </c>
      <c r="CA58" s="38">
        <v>0</v>
      </c>
      <c r="CB58" s="38"/>
      <c r="CC58" s="38"/>
      <c r="CD58" s="26"/>
      <c r="CE58" s="74">
        <f t="shared" si="26"/>
        <v>6</v>
      </c>
      <c r="CF58" s="13">
        <f t="shared" si="27"/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38"/>
      <c r="CR58" s="38"/>
      <c r="CS58" s="26">
        <v>114.99300000000001</v>
      </c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0</v>
      </c>
      <c r="B59" s="44" t="s">
        <v>197</v>
      </c>
      <c r="C59" s="45">
        <v>400</v>
      </c>
      <c r="D59" s="44" t="s">
        <v>257</v>
      </c>
      <c r="E59" s="44" t="s">
        <v>218</v>
      </c>
      <c r="F59" s="44" t="s">
        <v>193</v>
      </c>
      <c r="G59" s="45" t="s">
        <v>258</v>
      </c>
      <c r="H59" s="45">
        <v>29</v>
      </c>
      <c r="I59" s="44" t="s">
        <v>277</v>
      </c>
      <c r="J59" s="11">
        <v>10</v>
      </c>
      <c r="K59" s="11">
        <v>6</v>
      </c>
      <c r="L59" s="11">
        <v>8</v>
      </c>
      <c r="M59" s="11">
        <v>4</v>
      </c>
      <c r="N59" s="11">
        <v>4</v>
      </c>
      <c r="O59" s="11">
        <v>2</v>
      </c>
      <c r="P59" s="11">
        <v>3</v>
      </c>
      <c r="Q59" s="11">
        <v>2</v>
      </c>
      <c r="R59" s="11">
        <v>5</v>
      </c>
      <c r="S59" s="11">
        <v>4</v>
      </c>
      <c r="T59" s="38"/>
      <c r="U59" s="38"/>
      <c r="V59" s="33">
        <v>286.99400000000003</v>
      </c>
      <c r="W59" s="6">
        <f t="shared" si="18"/>
        <v>48</v>
      </c>
      <c r="X59" s="13">
        <f t="shared" si="19"/>
        <v>16.725088329372735</v>
      </c>
      <c r="Y59" s="11">
        <v>93</v>
      </c>
      <c r="Z59" s="11">
        <v>20</v>
      </c>
      <c r="AA59" s="11">
        <v>12</v>
      </c>
      <c r="AB59" s="11">
        <v>14</v>
      </c>
      <c r="AC59" s="11">
        <v>10</v>
      </c>
      <c r="AD59" s="11">
        <v>9</v>
      </c>
      <c r="AE59" s="11">
        <v>3</v>
      </c>
      <c r="AF59" s="11">
        <v>3</v>
      </c>
      <c r="AG59" s="11">
        <v>6</v>
      </c>
      <c r="AH59" s="11">
        <v>4</v>
      </c>
      <c r="AI59" s="38"/>
      <c r="AJ59" s="38"/>
      <c r="AK59" s="28">
        <v>0</v>
      </c>
      <c r="AL59" s="8">
        <f t="shared" si="20"/>
        <v>174</v>
      </c>
      <c r="AM59" s="16">
        <f t="shared" si="21"/>
        <v>0</v>
      </c>
      <c r="AN59" s="11">
        <v>39</v>
      </c>
      <c r="AO59" s="11">
        <v>24</v>
      </c>
      <c r="AP59" s="11">
        <v>7</v>
      </c>
      <c r="AQ59" s="11">
        <v>4</v>
      </c>
      <c r="AR59" s="11">
        <v>7</v>
      </c>
      <c r="AS59" s="11">
        <v>6</v>
      </c>
      <c r="AT59" s="11">
        <v>8</v>
      </c>
      <c r="AU59" s="11">
        <v>5</v>
      </c>
      <c r="AV59" s="11">
        <v>3</v>
      </c>
      <c r="AW59" s="11">
        <v>0</v>
      </c>
      <c r="AX59" s="38"/>
      <c r="AY59" s="38"/>
      <c r="AZ59" s="46">
        <v>599</v>
      </c>
      <c r="BA59" s="6">
        <f t="shared" si="22"/>
        <v>103</v>
      </c>
      <c r="BB59" s="13">
        <f t="shared" si="23"/>
        <v>17.195325542570952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/>
      <c r="BN59" s="11"/>
      <c r="BO59" s="27">
        <v>42.075000000000003</v>
      </c>
      <c r="BP59" s="8">
        <f t="shared" si="24"/>
        <v>0</v>
      </c>
      <c r="BQ59" s="55">
        <f t="shared" si="25"/>
        <v>0</v>
      </c>
      <c r="BR59" s="38">
        <v>12</v>
      </c>
      <c r="BS59" s="38">
        <v>5</v>
      </c>
      <c r="BT59" s="38">
        <v>2</v>
      </c>
      <c r="BU59" s="38">
        <v>2</v>
      </c>
      <c r="BV59" s="38">
        <v>3</v>
      </c>
      <c r="BW59" s="38">
        <v>14</v>
      </c>
      <c r="BX59" s="38">
        <v>7</v>
      </c>
      <c r="BY59" s="38">
        <v>2</v>
      </c>
      <c r="BZ59" s="38">
        <v>4</v>
      </c>
      <c r="CA59" s="38">
        <v>0</v>
      </c>
      <c r="CB59" s="38"/>
      <c r="CC59" s="38"/>
      <c r="CD59" s="26"/>
      <c r="CE59" s="74">
        <f t="shared" si="26"/>
        <v>51</v>
      </c>
      <c r="CF59" s="13">
        <f t="shared" si="27"/>
        <v>0</v>
      </c>
      <c r="CG59" s="11">
        <v>2</v>
      </c>
      <c r="CH59" s="11">
        <v>0</v>
      </c>
      <c r="CI59" s="11">
        <v>0</v>
      </c>
      <c r="CJ59" s="11">
        <v>0</v>
      </c>
      <c r="CK59" s="11">
        <v>0</v>
      </c>
      <c r="CL59" s="11">
        <v>1</v>
      </c>
      <c r="CM59" s="11">
        <v>1</v>
      </c>
      <c r="CN59" s="11">
        <v>0</v>
      </c>
      <c r="CO59" s="11">
        <v>0</v>
      </c>
      <c r="CP59" s="11">
        <v>0</v>
      </c>
      <c r="CQ59" s="38"/>
      <c r="CR59" s="38"/>
      <c r="CS59" s="26">
        <v>312.00599999999997</v>
      </c>
      <c r="CT59" s="6">
        <f t="shared" si="28"/>
        <v>4</v>
      </c>
      <c r="CU59" s="13">
        <f t="shared" si="29"/>
        <v>1.2820266276930572</v>
      </c>
    </row>
    <row r="60" spans="1:99" ht="16.5" customHeight="1" x14ac:dyDescent="0.2">
      <c r="A60" s="44" t="s">
        <v>0</v>
      </c>
      <c r="B60" s="44" t="s">
        <v>53</v>
      </c>
      <c r="C60" s="45">
        <v>400</v>
      </c>
      <c r="D60" s="44" t="s">
        <v>257</v>
      </c>
      <c r="E60" s="44" t="s">
        <v>219</v>
      </c>
      <c r="F60" s="44" t="s">
        <v>47</v>
      </c>
      <c r="G60" s="45" t="s">
        <v>260</v>
      </c>
      <c r="H60" s="45">
        <v>56</v>
      </c>
      <c r="I60" s="44" t="s">
        <v>55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38"/>
      <c r="U60" s="38"/>
      <c r="V60" s="33">
        <v>36.777000000000001</v>
      </c>
      <c r="W60" s="6">
        <f t="shared" si="18"/>
        <v>0</v>
      </c>
      <c r="X60" s="13">
        <f t="shared" si="19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38"/>
      <c r="AJ60" s="38"/>
      <c r="AK60" s="28">
        <v>105</v>
      </c>
      <c r="AL60" s="8">
        <f t="shared" si="20"/>
        <v>0</v>
      </c>
      <c r="AM60" s="16">
        <f t="shared" si="21"/>
        <v>0</v>
      </c>
      <c r="AN60" s="11">
        <v>4</v>
      </c>
      <c r="AO60" s="11">
        <v>0</v>
      </c>
      <c r="AP60" s="11">
        <v>1</v>
      </c>
      <c r="AQ60" s="11">
        <v>0</v>
      </c>
      <c r="AR60" s="11">
        <v>2</v>
      </c>
      <c r="AS60" s="11">
        <v>0</v>
      </c>
      <c r="AT60" s="11">
        <v>1</v>
      </c>
      <c r="AU60" s="11">
        <v>0</v>
      </c>
      <c r="AV60" s="11">
        <v>0</v>
      </c>
      <c r="AW60" s="11">
        <v>0</v>
      </c>
      <c r="AX60" s="38"/>
      <c r="AY60" s="38"/>
      <c r="AZ60" s="46">
        <v>75</v>
      </c>
      <c r="BA60" s="6">
        <f t="shared" si="22"/>
        <v>8</v>
      </c>
      <c r="BB60" s="13">
        <f t="shared" si="23"/>
        <v>10.666666666666668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/>
      <c r="BN60" s="11"/>
      <c r="BO60" s="27">
        <v>4.59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2</v>
      </c>
      <c r="BU60" s="38">
        <v>2</v>
      </c>
      <c r="BV60" s="38">
        <v>2</v>
      </c>
      <c r="BW60" s="38">
        <v>1</v>
      </c>
      <c r="BX60" s="38">
        <v>0</v>
      </c>
      <c r="BY60" s="38">
        <v>2</v>
      </c>
      <c r="BZ60" s="38">
        <v>4</v>
      </c>
      <c r="CA60" s="38">
        <v>0</v>
      </c>
      <c r="CB60" s="38"/>
      <c r="CC60" s="38"/>
      <c r="CD60" s="26"/>
      <c r="CE60" s="74">
        <f t="shared" si="26"/>
        <v>13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38"/>
      <c r="CR60" s="38"/>
      <c r="CS60" s="26">
        <v>38.222999999999999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0</v>
      </c>
      <c r="B61" s="44" t="s">
        <v>224</v>
      </c>
      <c r="C61" s="45">
        <v>400</v>
      </c>
      <c r="D61" s="44" t="s">
        <v>257</v>
      </c>
      <c r="E61" s="44" t="s">
        <v>219</v>
      </c>
      <c r="F61" s="44" t="s">
        <v>64</v>
      </c>
      <c r="G61" s="45" t="s">
        <v>260</v>
      </c>
      <c r="H61" s="45">
        <v>38</v>
      </c>
      <c r="I61" s="44" t="s">
        <v>67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38"/>
      <c r="U61" s="38"/>
      <c r="V61" s="33">
        <v>30.166000000000004</v>
      </c>
      <c r="W61" s="6">
        <f t="shared" si="18"/>
        <v>0</v>
      </c>
      <c r="X61" s="13">
        <f t="shared" si="19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38"/>
      <c r="AJ61" s="38"/>
      <c r="AK61" s="28">
        <v>118</v>
      </c>
      <c r="AL61" s="8">
        <f t="shared" si="20"/>
        <v>0</v>
      </c>
      <c r="AM61" s="16">
        <f t="shared" si="21"/>
        <v>0</v>
      </c>
      <c r="AN61" s="11">
        <v>3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38"/>
      <c r="AY61" s="38"/>
      <c r="AZ61" s="46">
        <v>63</v>
      </c>
      <c r="BA61" s="6">
        <f t="shared" si="22"/>
        <v>3</v>
      </c>
      <c r="BB61" s="13">
        <f t="shared" si="23"/>
        <v>4.7619047619047619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/>
      <c r="BN61" s="11"/>
      <c r="BO61" s="27">
        <v>4.3350000000000009</v>
      </c>
      <c r="BP61" s="8">
        <f t="shared" si="24"/>
        <v>0</v>
      </c>
      <c r="BQ61" s="55">
        <f t="shared" si="25"/>
        <v>0</v>
      </c>
      <c r="BR61" s="38">
        <v>2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/>
      <c r="CC61" s="38"/>
      <c r="CD61" s="26"/>
      <c r="CE61" s="74">
        <f t="shared" si="26"/>
        <v>2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>
        <v>0</v>
      </c>
      <c r="CQ61" s="38"/>
      <c r="CR61" s="38"/>
      <c r="CS61" s="26">
        <v>32.833999999999996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0</v>
      </c>
      <c r="B62" s="44" t="s">
        <v>224</v>
      </c>
      <c r="C62" s="45">
        <v>400</v>
      </c>
      <c r="D62" s="44" t="s">
        <v>257</v>
      </c>
      <c r="E62" s="44" t="s">
        <v>219</v>
      </c>
      <c r="F62" s="44" t="s">
        <v>64</v>
      </c>
      <c r="G62" s="45" t="s">
        <v>260</v>
      </c>
      <c r="H62" s="45">
        <v>47</v>
      </c>
      <c r="I62" s="44" t="s">
        <v>65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38"/>
      <c r="U62" s="38"/>
      <c r="V62" s="33">
        <v>32.599000000000004</v>
      </c>
      <c r="W62" s="6">
        <f t="shared" si="18"/>
        <v>0</v>
      </c>
      <c r="X62" s="13">
        <f t="shared" si="19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38"/>
      <c r="AJ62" s="38"/>
      <c r="AK62" s="28">
        <v>161</v>
      </c>
      <c r="AL62" s="8">
        <f t="shared" si="20"/>
        <v>0</v>
      </c>
      <c r="AM62" s="16">
        <f t="shared" si="21"/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38"/>
      <c r="AY62" s="38"/>
      <c r="AZ62" s="46">
        <v>69</v>
      </c>
      <c r="BA62" s="6">
        <f t="shared" si="22"/>
        <v>1</v>
      </c>
      <c r="BB62" s="13">
        <f t="shared" si="23"/>
        <v>1.4492753623188406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/>
      <c r="BN62" s="11"/>
      <c r="BO62" s="27">
        <v>5.0999999999999996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>
        <v>0</v>
      </c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38"/>
      <c r="CR62" s="38"/>
      <c r="CS62" s="26">
        <v>36.400999999999996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75</v>
      </c>
      <c r="B63" s="44" t="s">
        <v>136</v>
      </c>
      <c r="C63" s="45">
        <v>400</v>
      </c>
      <c r="D63" s="44" t="s">
        <v>257</v>
      </c>
      <c r="E63" s="44" t="s">
        <v>75</v>
      </c>
      <c r="F63" s="44" t="s">
        <v>75</v>
      </c>
      <c r="G63" s="45" t="s">
        <v>258</v>
      </c>
      <c r="H63" s="45">
        <v>137</v>
      </c>
      <c r="I63" s="44" t="s">
        <v>321</v>
      </c>
      <c r="J63" s="11">
        <v>7</v>
      </c>
      <c r="K63" s="11">
        <v>3</v>
      </c>
      <c r="L63" s="11">
        <v>3</v>
      </c>
      <c r="M63" s="11">
        <v>1</v>
      </c>
      <c r="N63" s="11">
        <v>0</v>
      </c>
      <c r="O63" s="11">
        <v>1</v>
      </c>
      <c r="P63" s="11">
        <v>0</v>
      </c>
      <c r="Q63" s="11">
        <v>2</v>
      </c>
      <c r="R63" s="11">
        <v>4</v>
      </c>
      <c r="S63" s="11">
        <v>2</v>
      </c>
      <c r="T63" s="38"/>
      <c r="U63" s="38"/>
      <c r="V63" s="33">
        <v>46.808</v>
      </c>
      <c r="W63" s="6">
        <f t="shared" si="18"/>
        <v>23</v>
      </c>
      <c r="X63" s="13">
        <f t="shared" si="19"/>
        <v>49.136899675269184</v>
      </c>
      <c r="Y63" s="11">
        <v>1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38"/>
      <c r="AJ63" s="38"/>
      <c r="AK63" s="28">
        <v>110</v>
      </c>
      <c r="AL63" s="8">
        <f t="shared" si="20"/>
        <v>1</v>
      </c>
      <c r="AM63" s="16">
        <f t="shared" si="21"/>
        <v>0.90909090909090906</v>
      </c>
      <c r="AN63" s="11">
        <v>8</v>
      </c>
      <c r="AO63" s="11">
        <v>6</v>
      </c>
      <c r="AP63" s="11">
        <v>5</v>
      </c>
      <c r="AQ63" s="11">
        <v>4</v>
      </c>
      <c r="AR63" s="11">
        <v>3</v>
      </c>
      <c r="AS63" s="11">
        <v>0</v>
      </c>
      <c r="AT63" s="11">
        <v>1</v>
      </c>
      <c r="AU63" s="11">
        <v>2</v>
      </c>
      <c r="AV63" s="11">
        <v>4</v>
      </c>
      <c r="AW63" s="11">
        <v>3</v>
      </c>
      <c r="AX63" s="38"/>
      <c r="AY63" s="38"/>
      <c r="AZ63" s="46">
        <v>102</v>
      </c>
      <c r="BA63" s="6">
        <f t="shared" si="22"/>
        <v>36</v>
      </c>
      <c r="BB63" s="13">
        <f t="shared" si="23"/>
        <v>35.294117647058826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/>
      <c r="BN63" s="11"/>
      <c r="BO63" s="27">
        <v>8.6700000000000017</v>
      </c>
      <c r="BP63" s="8">
        <f t="shared" si="24"/>
        <v>0</v>
      </c>
      <c r="BQ63" s="55">
        <f t="shared" si="25"/>
        <v>0</v>
      </c>
      <c r="BR63" s="38">
        <v>11</v>
      </c>
      <c r="BS63" s="38">
        <v>6</v>
      </c>
      <c r="BT63" s="38">
        <v>2</v>
      </c>
      <c r="BU63" s="38">
        <v>0</v>
      </c>
      <c r="BV63" s="38">
        <v>3</v>
      </c>
      <c r="BW63" s="38">
        <v>0</v>
      </c>
      <c r="BX63" s="38">
        <v>0</v>
      </c>
      <c r="BY63" s="38">
        <v>0</v>
      </c>
      <c r="BZ63" s="38">
        <v>6</v>
      </c>
      <c r="CA63" s="38">
        <v>0</v>
      </c>
      <c r="CB63" s="38"/>
      <c r="CC63" s="38"/>
      <c r="CD63" s="26"/>
      <c r="CE63" s="74">
        <f t="shared" si="26"/>
        <v>28</v>
      </c>
      <c r="CF63" s="13">
        <f t="shared" si="27"/>
        <v>0</v>
      </c>
      <c r="CG63" s="11">
        <v>0</v>
      </c>
      <c r="CH63" s="11">
        <v>1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>
        <v>0</v>
      </c>
      <c r="CP63" s="11">
        <v>0</v>
      </c>
      <c r="CQ63" s="38"/>
      <c r="CR63" s="38"/>
      <c r="CS63" s="26">
        <v>55.192</v>
      </c>
      <c r="CT63" s="6">
        <f t="shared" si="28"/>
        <v>1</v>
      </c>
      <c r="CU63" s="13">
        <f t="shared" si="29"/>
        <v>1.811856790839252</v>
      </c>
    </row>
    <row r="64" spans="1:99" ht="16.5" customHeight="1" x14ac:dyDescent="0.2">
      <c r="A64" s="44" t="s">
        <v>204</v>
      </c>
      <c r="B64" s="44" t="s">
        <v>168</v>
      </c>
      <c r="C64" s="45">
        <v>404</v>
      </c>
      <c r="D64" s="44" t="s">
        <v>204</v>
      </c>
      <c r="E64" s="44" t="s">
        <v>204</v>
      </c>
      <c r="F64" s="44" t="s">
        <v>168</v>
      </c>
      <c r="G64" s="45" t="s">
        <v>260</v>
      </c>
      <c r="H64" s="45">
        <v>6847</v>
      </c>
      <c r="I64" s="44" t="s">
        <v>173</v>
      </c>
      <c r="J64" s="11">
        <v>2</v>
      </c>
      <c r="K64" s="11">
        <v>0</v>
      </c>
      <c r="L64" s="11">
        <v>0</v>
      </c>
      <c r="M64" s="11">
        <v>0</v>
      </c>
      <c r="N64" s="11">
        <v>1</v>
      </c>
      <c r="O64" s="11">
        <v>0</v>
      </c>
      <c r="P64" s="11">
        <v>1</v>
      </c>
      <c r="Q64" s="11">
        <v>1</v>
      </c>
      <c r="R64" s="11">
        <v>0</v>
      </c>
      <c r="S64" s="11">
        <v>0</v>
      </c>
      <c r="T64" s="38"/>
      <c r="U64" s="38"/>
      <c r="V64" s="33">
        <v>54.870999999999995</v>
      </c>
      <c r="W64" s="6">
        <f t="shared" si="18"/>
        <v>5</v>
      </c>
      <c r="X64" s="13">
        <f t="shared" si="19"/>
        <v>9.1122815330502451</v>
      </c>
      <c r="Y64" s="11">
        <v>6</v>
      </c>
      <c r="Z64" s="11">
        <v>7</v>
      </c>
      <c r="AA64" s="11">
        <v>2</v>
      </c>
      <c r="AB64" s="11">
        <v>3</v>
      </c>
      <c r="AC64" s="11">
        <v>3</v>
      </c>
      <c r="AD64" s="11">
        <v>0</v>
      </c>
      <c r="AE64" s="11">
        <v>0</v>
      </c>
      <c r="AF64" s="11">
        <v>1</v>
      </c>
      <c r="AG64" s="11">
        <v>0</v>
      </c>
      <c r="AH64" s="11">
        <v>0</v>
      </c>
      <c r="AI64" s="38"/>
      <c r="AJ64" s="38"/>
      <c r="AK64" s="28">
        <v>47</v>
      </c>
      <c r="AL64" s="8">
        <f t="shared" si="20"/>
        <v>22</v>
      </c>
      <c r="AM64" s="16">
        <f t="shared" si="21"/>
        <v>46.808510638297875</v>
      </c>
      <c r="AN64" s="11">
        <v>4</v>
      </c>
      <c r="AO64" s="11">
        <v>1</v>
      </c>
      <c r="AP64" s="11">
        <v>0</v>
      </c>
      <c r="AQ64" s="11">
        <v>2</v>
      </c>
      <c r="AR64" s="11">
        <v>3</v>
      </c>
      <c r="AS64" s="11">
        <v>0</v>
      </c>
      <c r="AT64" s="11">
        <v>1</v>
      </c>
      <c r="AU64" s="11">
        <v>2</v>
      </c>
      <c r="AV64" s="11">
        <v>0</v>
      </c>
      <c r="AW64" s="11">
        <v>0</v>
      </c>
      <c r="AX64" s="38"/>
      <c r="AY64" s="38"/>
      <c r="AZ64" s="46">
        <v>105</v>
      </c>
      <c r="BA64" s="6">
        <f t="shared" si="22"/>
        <v>13</v>
      </c>
      <c r="BB64" s="13">
        <f t="shared" si="23"/>
        <v>12.380952380952381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/>
      <c r="BN64" s="11"/>
      <c r="BO64" s="27">
        <v>3.5700000000000003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11</v>
      </c>
      <c r="BX64" s="38">
        <v>0</v>
      </c>
      <c r="BY64" s="38">
        <v>2</v>
      </c>
      <c r="BZ64" s="38">
        <v>0</v>
      </c>
      <c r="CA64" s="38">
        <v>1</v>
      </c>
      <c r="CB64" s="38"/>
      <c r="CC64" s="38"/>
      <c r="CD64" s="26"/>
      <c r="CE64" s="74">
        <f t="shared" si="26"/>
        <v>14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38"/>
      <c r="CR64" s="38"/>
      <c r="CS64" s="26">
        <v>50.129000000000005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29</v>
      </c>
      <c r="B65" s="44" t="s">
        <v>29</v>
      </c>
      <c r="C65" s="45">
        <v>400</v>
      </c>
      <c r="D65" s="44" t="s">
        <v>257</v>
      </c>
      <c r="E65" s="44" t="s">
        <v>219</v>
      </c>
      <c r="F65" s="44" t="s">
        <v>29</v>
      </c>
      <c r="G65" s="45" t="s">
        <v>260</v>
      </c>
      <c r="H65" s="45">
        <v>83</v>
      </c>
      <c r="I65" s="44" t="s">
        <v>31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38"/>
      <c r="U65" s="38"/>
      <c r="V65" s="33">
        <v>18.328000000000003</v>
      </c>
      <c r="W65" s="6">
        <f t="shared" si="18"/>
        <v>0</v>
      </c>
      <c r="X65" s="13">
        <f t="shared" si="19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38"/>
      <c r="AJ65" s="38"/>
      <c r="AK65" s="28">
        <v>53</v>
      </c>
      <c r="AL65" s="8">
        <f t="shared" si="20"/>
        <v>0</v>
      </c>
      <c r="AM65" s="16">
        <f t="shared" si="21"/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38"/>
      <c r="AY65" s="38"/>
      <c r="AZ65" s="46">
        <v>38</v>
      </c>
      <c r="BA65" s="6">
        <f t="shared" si="22"/>
        <v>0</v>
      </c>
      <c r="BB65" s="13">
        <f t="shared" si="23"/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/>
      <c r="BN65" s="11"/>
      <c r="BO65" s="27">
        <v>2.5499999999999998</v>
      </c>
      <c r="BP65" s="8">
        <f t="shared" si="24"/>
        <v>0</v>
      </c>
      <c r="BQ65" s="55">
        <f t="shared" si="25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/>
      <c r="CC65" s="38"/>
      <c r="CD65" s="26"/>
      <c r="CE65" s="74">
        <f t="shared" si="26"/>
        <v>0</v>
      </c>
      <c r="CF65" s="13">
        <f t="shared" si="27"/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0</v>
      </c>
      <c r="CP65" s="11">
        <v>0</v>
      </c>
      <c r="CQ65" s="38"/>
      <c r="CR65" s="38"/>
      <c r="CS65" s="26">
        <v>19.671999999999997</v>
      </c>
      <c r="CT65" s="6">
        <f t="shared" si="28"/>
        <v>0</v>
      </c>
      <c r="CU65" s="13">
        <f t="shared" si="29"/>
        <v>0</v>
      </c>
    </row>
    <row r="66" spans="1:99" ht="16.5" customHeight="1" x14ac:dyDescent="0.2">
      <c r="A66" s="44" t="s">
        <v>96</v>
      </c>
      <c r="B66" s="44" t="s">
        <v>95</v>
      </c>
      <c r="C66" s="45">
        <v>407</v>
      </c>
      <c r="D66" s="44" t="s">
        <v>625</v>
      </c>
      <c r="E66" s="44" t="s">
        <v>96</v>
      </c>
      <c r="F66" s="44" t="s">
        <v>95</v>
      </c>
      <c r="G66" s="45" t="s">
        <v>582</v>
      </c>
      <c r="H66" s="45">
        <v>32283</v>
      </c>
      <c r="I66" s="44" t="s">
        <v>584</v>
      </c>
      <c r="J66" s="11">
        <v>2</v>
      </c>
      <c r="K66" s="11">
        <v>3</v>
      </c>
      <c r="L66" s="11">
        <v>1</v>
      </c>
      <c r="M66" s="11">
        <v>2</v>
      </c>
      <c r="N66" s="11">
        <v>4</v>
      </c>
      <c r="O66" s="11">
        <v>0</v>
      </c>
      <c r="P66" s="11">
        <v>4</v>
      </c>
      <c r="Q66" s="11">
        <v>0</v>
      </c>
      <c r="R66" s="11">
        <v>0</v>
      </c>
      <c r="S66" s="11">
        <v>0</v>
      </c>
      <c r="T66" s="38"/>
      <c r="U66" s="38"/>
      <c r="V66" s="33">
        <v>37.707999999999998</v>
      </c>
      <c r="W66" s="6">
        <f t="shared" si="18"/>
        <v>16</v>
      </c>
      <c r="X66" s="13">
        <f t="shared" si="19"/>
        <v>42.431314309960754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1</v>
      </c>
      <c r="AF66" s="11">
        <v>0</v>
      </c>
      <c r="AG66" s="11">
        <v>0</v>
      </c>
      <c r="AH66" s="11">
        <v>0</v>
      </c>
      <c r="AI66" s="38"/>
      <c r="AJ66" s="38"/>
      <c r="AK66" s="28">
        <v>38</v>
      </c>
      <c r="AL66" s="8">
        <f t="shared" si="20"/>
        <v>1</v>
      </c>
      <c r="AM66" s="16">
        <f t="shared" si="21"/>
        <v>2.6315789473684208</v>
      </c>
      <c r="AN66" s="11">
        <v>6</v>
      </c>
      <c r="AO66" s="11">
        <v>3</v>
      </c>
      <c r="AP66" s="11">
        <v>0</v>
      </c>
      <c r="AQ66" s="11">
        <v>1</v>
      </c>
      <c r="AR66" s="11">
        <v>3</v>
      </c>
      <c r="AS66" s="11">
        <v>0</v>
      </c>
      <c r="AT66" s="11">
        <v>1</v>
      </c>
      <c r="AU66" s="11">
        <v>0</v>
      </c>
      <c r="AV66" s="11">
        <v>1</v>
      </c>
      <c r="AW66" s="11">
        <v>0</v>
      </c>
      <c r="AX66" s="38"/>
      <c r="AY66" s="38"/>
      <c r="AZ66" s="46">
        <v>77</v>
      </c>
      <c r="BA66" s="6">
        <f t="shared" si="22"/>
        <v>15</v>
      </c>
      <c r="BB66" s="13">
        <f t="shared" si="23"/>
        <v>19.480519480519483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/>
      <c r="BN66" s="11"/>
      <c r="BO66" s="27">
        <v>4.8450000000000006</v>
      </c>
      <c r="BP66" s="8">
        <f t="shared" si="24"/>
        <v>0</v>
      </c>
      <c r="BQ66" s="55">
        <f t="shared" si="25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1</v>
      </c>
      <c r="BZ66" s="38">
        <v>0</v>
      </c>
      <c r="CA66" s="38">
        <v>0</v>
      </c>
      <c r="CB66" s="38"/>
      <c r="CC66" s="38"/>
      <c r="CD66" s="26"/>
      <c r="CE66" s="74">
        <f t="shared" si="26"/>
        <v>1</v>
      </c>
      <c r="CF66" s="13">
        <f t="shared" si="27"/>
        <v>0</v>
      </c>
      <c r="CG66" s="11">
        <v>0</v>
      </c>
      <c r="CH66" s="11">
        <v>0</v>
      </c>
      <c r="CI66" s="11">
        <v>1</v>
      </c>
      <c r="CJ66" s="11">
        <v>1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38"/>
      <c r="CR66" s="38"/>
      <c r="CS66" s="26">
        <v>39.292000000000002</v>
      </c>
      <c r="CT66" s="6">
        <f t="shared" si="28"/>
        <v>2</v>
      </c>
      <c r="CU66" s="13">
        <f t="shared" si="29"/>
        <v>5.0900946757609695</v>
      </c>
    </row>
    <row r="67" spans="1:99" ht="16.5" customHeight="1" x14ac:dyDescent="0.2">
      <c r="A67" s="44" t="s">
        <v>0</v>
      </c>
      <c r="B67" s="44" t="s">
        <v>53</v>
      </c>
      <c r="C67" s="45">
        <v>400</v>
      </c>
      <c r="D67" s="44" t="s">
        <v>257</v>
      </c>
      <c r="E67" s="44" t="s">
        <v>219</v>
      </c>
      <c r="F67" s="44" t="s">
        <v>47</v>
      </c>
      <c r="G67" s="45" t="s">
        <v>260</v>
      </c>
      <c r="H67" s="45">
        <v>6946</v>
      </c>
      <c r="I67" s="44" t="s">
        <v>58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38"/>
      <c r="U67" s="38"/>
      <c r="V67" s="33">
        <v>71.522999999999996</v>
      </c>
      <c r="W67" s="6">
        <f t="shared" si="18"/>
        <v>0</v>
      </c>
      <c r="X67" s="13">
        <f t="shared" si="19"/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38"/>
      <c r="AJ67" s="38"/>
      <c r="AK67" s="28">
        <v>209</v>
      </c>
      <c r="AL67" s="8">
        <f t="shared" si="20"/>
        <v>0</v>
      </c>
      <c r="AM67" s="16">
        <f t="shared" si="21"/>
        <v>0</v>
      </c>
      <c r="AN67" s="11">
        <v>2</v>
      </c>
      <c r="AO67" s="11">
        <v>0</v>
      </c>
      <c r="AP67" s="11">
        <v>2</v>
      </c>
      <c r="AQ67" s="11">
        <v>1</v>
      </c>
      <c r="AR67" s="11">
        <v>0</v>
      </c>
      <c r="AS67" s="11">
        <v>0</v>
      </c>
      <c r="AT67" s="11">
        <v>0</v>
      </c>
      <c r="AU67" s="11">
        <v>0</v>
      </c>
      <c r="AV67" s="11">
        <v>1</v>
      </c>
      <c r="AW67" s="11">
        <v>0</v>
      </c>
      <c r="AX67" s="38"/>
      <c r="AY67" s="38"/>
      <c r="AZ67" s="46">
        <v>150</v>
      </c>
      <c r="BA67" s="6">
        <f t="shared" si="22"/>
        <v>6</v>
      </c>
      <c r="BB67" s="13">
        <f t="shared" si="23"/>
        <v>4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/>
      <c r="BN67" s="11"/>
      <c r="BO67" s="27">
        <v>10.71</v>
      </c>
      <c r="BP67" s="8">
        <f t="shared" si="24"/>
        <v>0</v>
      </c>
      <c r="BQ67" s="55">
        <f t="shared" si="25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1</v>
      </c>
      <c r="BW67" s="38">
        <v>2</v>
      </c>
      <c r="BX67" s="38">
        <v>0</v>
      </c>
      <c r="BY67" s="38">
        <v>3</v>
      </c>
      <c r="BZ67" s="38">
        <v>0</v>
      </c>
      <c r="CA67" s="38">
        <v>0</v>
      </c>
      <c r="CB67" s="38"/>
      <c r="CC67" s="38"/>
      <c r="CD67" s="26"/>
      <c r="CE67" s="74">
        <f t="shared" si="26"/>
        <v>6</v>
      </c>
      <c r="CF67" s="13">
        <f t="shared" si="27"/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0</v>
      </c>
      <c r="CP67" s="11">
        <v>0</v>
      </c>
      <c r="CQ67" s="38"/>
      <c r="CR67" s="38"/>
      <c r="CS67" s="26">
        <v>78.477000000000004</v>
      </c>
      <c r="CT67" s="6">
        <f t="shared" si="28"/>
        <v>0</v>
      </c>
      <c r="CU67" s="13">
        <f t="shared" si="29"/>
        <v>0</v>
      </c>
    </row>
    <row r="68" spans="1:99" ht="16.5" customHeight="1" x14ac:dyDescent="0.2">
      <c r="A68" s="44" t="s">
        <v>75</v>
      </c>
      <c r="B68" s="44" t="s">
        <v>141</v>
      </c>
      <c r="C68" s="45">
        <v>400</v>
      </c>
      <c r="D68" s="44" t="s">
        <v>257</v>
      </c>
      <c r="E68" s="44" t="s">
        <v>75</v>
      </c>
      <c r="F68" s="44" t="s">
        <v>75</v>
      </c>
      <c r="G68" s="45" t="s">
        <v>260</v>
      </c>
      <c r="H68" s="45">
        <v>159</v>
      </c>
      <c r="I68" s="44" t="s">
        <v>140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38"/>
      <c r="U68" s="38"/>
      <c r="V68" s="33">
        <v>15.081</v>
      </c>
      <c r="W68" s="6">
        <f t="shared" si="18"/>
        <v>0</v>
      </c>
      <c r="X68" s="13">
        <f t="shared" si="19"/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38"/>
      <c r="AJ68" s="38"/>
      <c r="AK68" s="28">
        <v>22</v>
      </c>
      <c r="AL68" s="8">
        <f t="shared" si="20"/>
        <v>0</v>
      </c>
      <c r="AM68" s="16">
        <f t="shared" si="21"/>
        <v>0</v>
      </c>
      <c r="AN68" s="11">
        <v>1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38"/>
      <c r="AY68" s="38"/>
      <c r="AZ68" s="46">
        <v>34</v>
      </c>
      <c r="BA68" s="6">
        <f t="shared" si="22"/>
        <v>1</v>
      </c>
      <c r="BB68" s="13">
        <f t="shared" si="23"/>
        <v>2.9411764705882351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/>
      <c r="BN68" s="11"/>
      <c r="BO68" s="27">
        <v>3.3149999999999995</v>
      </c>
      <c r="BP68" s="8">
        <f t="shared" si="24"/>
        <v>0</v>
      </c>
      <c r="BQ68" s="55">
        <f t="shared" si="25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1</v>
      </c>
      <c r="BX68" s="38">
        <v>0</v>
      </c>
      <c r="BY68" s="38">
        <v>0</v>
      </c>
      <c r="BZ68" s="38">
        <v>0</v>
      </c>
      <c r="CA68" s="38">
        <v>0</v>
      </c>
      <c r="CB68" s="38"/>
      <c r="CC68" s="38"/>
      <c r="CD68" s="26"/>
      <c r="CE68" s="74">
        <f t="shared" si="26"/>
        <v>1</v>
      </c>
      <c r="CF68" s="13">
        <f t="shared" si="27"/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38"/>
      <c r="CR68" s="38"/>
      <c r="CS68" s="26">
        <v>18.919</v>
      </c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0</v>
      </c>
      <c r="B69" s="44" t="s">
        <v>197</v>
      </c>
      <c r="C69" s="45">
        <v>400</v>
      </c>
      <c r="D69" s="44" t="s">
        <v>257</v>
      </c>
      <c r="E69" s="44" t="s">
        <v>218</v>
      </c>
      <c r="F69" s="44" t="s">
        <v>193</v>
      </c>
      <c r="G69" s="45" t="s">
        <v>260</v>
      </c>
      <c r="H69" s="45">
        <v>36</v>
      </c>
      <c r="I69" s="44" t="s">
        <v>16</v>
      </c>
      <c r="J69" s="11">
        <v>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1</v>
      </c>
      <c r="S69" s="11">
        <v>0</v>
      </c>
      <c r="T69" s="38"/>
      <c r="U69" s="38"/>
      <c r="V69" s="33">
        <v>62.165999999999997</v>
      </c>
      <c r="W69" s="6">
        <f t="shared" si="18"/>
        <v>2</v>
      </c>
      <c r="X69" s="13">
        <f t="shared" si="19"/>
        <v>3.2171926776694657</v>
      </c>
      <c r="Y69" s="11">
        <v>1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38"/>
      <c r="AJ69" s="38"/>
      <c r="AK69" s="28">
        <v>0</v>
      </c>
      <c r="AL69" s="8">
        <f t="shared" si="20"/>
        <v>1</v>
      </c>
      <c r="AM69" s="16">
        <f t="shared" si="21"/>
        <v>0</v>
      </c>
      <c r="AN69" s="11">
        <v>4</v>
      </c>
      <c r="AO69" s="11">
        <v>3</v>
      </c>
      <c r="AP69" s="11">
        <v>1</v>
      </c>
      <c r="AQ69" s="11">
        <v>2</v>
      </c>
      <c r="AR69" s="11">
        <v>4</v>
      </c>
      <c r="AS69" s="11">
        <v>1</v>
      </c>
      <c r="AT69" s="11">
        <v>1</v>
      </c>
      <c r="AU69" s="11">
        <v>2</v>
      </c>
      <c r="AV69" s="11">
        <v>1</v>
      </c>
      <c r="AW69" s="11">
        <v>1</v>
      </c>
      <c r="AX69" s="38"/>
      <c r="AY69" s="38"/>
      <c r="AZ69" s="46">
        <v>128</v>
      </c>
      <c r="BA69" s="6">
        <f t="shared" si="22"/>
        <v>20</v>
      </c>
      <c r="BB69" s="13">
        <f t="shared" si="23"/>
        <v>15.625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/>
      <c r="BN69" s="11"/>
      <c r="BO69" s="27">
        <v>8.16</v>
      </c>
      <c r="BP69" s="8">
        <f t="shared" si="24"/>
        <v>0</v>
      </c>
      <c r="BQ69" s="55">
        <f t="shared" si="25"/>
        <v>0</v>
      </c>
      <c r="BR69" s="38">
        <v>0</v>
      </c>
      <c r="BS69" s="38">
        <v>1</v>
      </c>
      <c r="BT69" s="38">
        <v>0</v>
      </c>
      <c r="BU69" s="38">
        <v>0</v>
      </c>
      <c r="BV69" s="38">
        <v>0</v>
      </c>
      <c r="BW69" s="38">
        <v>1</v>
      </c>
      <c r="BX69" s="38">
        <v>0</v>
      </c>
      <c r="BY69" s="38">
        <v>0</v>
      </c>
      <c r="BZ69" s="38">
        <v>0</v>
      </c>
      <c r="CA69" s="38">
        <v>0</v>
      </c>
      <c r="CB69" s="38"/>
      <c r="CC69" s="38"/>
      <c r="CD69" s="26"/>
      <c r="CE69" s="74">
        <f t="shared" si="26"/>
        <v>2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38"/>
      <c r="CR69" s="38"/>
      <c r="CS69" s="26">
        <v>65.834000000000003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292</v>
      </c>
      <c r="B70" s="44" t="s">
        <v>82</v>
      </c>
      <c r="C70" s="45">
        <v>400</v>
      </c>
      <c r="D70" s="44" t="s">
        <v>257</v>
      </c>
      <c r="E70" s="44" t="s">
        <v>191</v>
      </c>
      <c r="F70" s="44" t="s">
        <v>82</v>
      </c>
      <c r="G70" s="45" t="s">
        <v>258</v>
      </c>
      <c r="H70" s="45">
        <v>123</v>
      </c>
      <c r="I70" s="44" t="s">
        <v>82</v>
      </c>
      <c r="J70" s="11">
        <v>8</v>
      </c>
      <c r="K70" s="11">
        <v>9</v>
      </c>
      <c r="L70" s="11">
        <v>9</v>
      </c>
      <c r="M70" s="11">
        <v>7</v>
      </c>
      <c r="N70" s="11">
        <v>12</v>
      </c>
      <c r="O70" s="11">
        <v>8</v>
      </c>
      <c r="P70" s="11">
        <v>7</v>
      </c>
      <c r="Q70" s="11">
        <v>6</v>
      </c>
      <c r="R70" s="11">
        <v>3</v>
      </c>
      <c r="S70" s="11">
        <v>3</v>
      </c>
      <c r="T70" s="38"/>
      <c r="U70" s="38"/>
      <c r="V70" s="33">
        <v>142.17500000000001</v>
      </c>
      <c r="W70" s="6">
        <f t="shared" si="18"/>
        <v>72</v>
      </c>
      <c r="X70" s="13">
        <f t="shared" si="19"/>
        <v>50.6418146650255</v>
      </c>
      <c r="Y70" s="11">
        <v>24</v>
      </c>
      <c r="Z70" s="11">
        <v>11</v>
      </c>
      <c r="AA70" s="11">
        <v>6</v>
      </c>
      <c r="AB70" s="11">
        <v>6</v>
      </c>
      <c r="AC70" s="11">
        <v>0</v>
      </c>
      <c r="AD70" s="11">
        <v>1</v>
      </c>
      <c r="AE70" s="11">
        <v>0</v>
      </c>
      <c r="AF70" s="11">
        <v>1</v>
      </c>
      <c r="AG70" s="11">
        <v>0</v>
      </c>
      <c r="AH70" s="11">
        <v>0</v>
      </c>
      <c r="AI70" s="38"/>
      <c r="AJ70" s="38"/>
      <c r="AK70" s="28">
        <v>511</v>
      </c>
      <c r="AL70" s="8">
        <f t="shared" si="20"/>
        <v>49</v>
      </c>
      <c r="AM70" s="16">
        <f t="shared" si="21"/>
        <v>9.5890410958904102</v>
      </c>
      <c r="AN70" s="11">
        <v>26</v>
      </c>
      <c r="AO70" s="11">
        <v>32</v>
      </c>
      <c r="AP70" s="11">
        <v>27</v>
      </c>
      <c r="AQ70" s="11">
        <v>18</v>
      </c>
      <c r="AR70" s="11">
        <v>8</v>
      </c>
      <c r="AS70" s="11">
        <v>8</v>
      </c>
      <c r="AT70" s="11">
        <v>10</v>
      </c>
      <c r="AU70" s="11">
        <v>9</v>
      </c>
      <c r="AV70" s="11">
        <v>15</v>
      </c>
      <c r="AW70" s="11">
        <v>8</v>
      </c>
      <c r="AX70" s="38"/>
      <c r="AY70" s="38"/>
      <c r="AZ70" s="46">
        <v>300</v>
      </c>
      <c r="BA70" s="6">
        <f t="shared" si="22"/>
        <v>161</v>
      </c>
      <c r="BB70" s="13">
        <f t="shared" si="23"/>
        <v>53.666666666666664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/>
      <c r="BN70" s="11"/>
      <c r="BO70" s="27">
        <v>21.674999999999997</v>
      </c>
      <c r="BP70" s="8">
        <f t="shared" si="24"/>
        <v>0</v>
      </c>
      <c r="BQ70" s="55">
        <f t="shared" si="25"/>
        <v>0</v>
      </c>
      <c r="BR70" s="38">
        <v>17</v>
      </c>
      <c r="BS70" s="38">
        <v>9</v>
      </c>
      <c r="BT70" s="38">
        <v>10</v>
      </c>
      <c r="BU70" s="38">
        <v>10</v>
      </c>
      <c r="BV70" s="38">
        <v>6</v>
      </c>
      <c r="BW70" s="38">
        <v>0</v>
      </c>
      <c r="BX70" s="38">
        <v>5</v>
      </c>
      <c r="BY70" s="38">
        <v>6</v>
      </c>
      <c r="BZ70" s="38">
        <v>3</v>
      </c>
      <c r="CA70" s="38">
        <v>4</v>
      </c>
      <c r="CB70" s="38"/>
      <c r="CC70" s="38"/>
      <c r="CD70" s="26"/>
      <c r="CE70" s="74">
        <f t="shared" si="26"/>
        <v>70</v>
      </c>
      <c r="CF70" s="13">
        <f t="shared" si="27"/>
        <v>0</v>
      </c>
      <c r="CG70" s="11">
        <v>5</v>
      </c>
      <c r="CH70" s="11">
        <v>1</v>
      </c>
      <c r="CI70" s="11">
        <v>2</v>
      </c>
      <c r="CJ70" s="11">
        <v>0</v>
      </c>
      <c r="CK70" s="11">
        <v>0</v>
      </c>
      <c r="CL70" s="11">
        <v>0</v>
      </c>
      <c r="CM70" s="11">
        <v>1</v>
      </c>
      <c r="CN70" s="11">
        <v>0</v>
      </c>
      <c r="CO70" s="11">
        <v>0</v>
      </c>
      <c r="CP70" s="11">
        <v>1</v>
      </c>
      <c r="CQ70" s="38"/>
      <c r="CR70" s="38"/>
      <c r="CS70" s="26">
        <v>157.82499999999999</v>
      </c>
      <c r="CT70" s="6">
        <f t="shared" si="28"/>
        <v>10</v>
      </c>
      <c r="CU70" s="13">
        <f t="shared" si="29"/>
        <v>6.3361317915412645</v>
      </c>
    </row>
    <row r="71" spans="1:99" ht="16.5" customHeight="1" x14ac:dyDescent="0.2">
      <c r="A71" s="44" t="s">
        <v>204</v>
      </c>
      <c r="B71" s="44" t="s">
        <v>168</v>
      </c>
      <c r="C71" s="45">
        <v>404</v>
      </c>
      <c r="D71" s="44" t="s">
        <v>204</v>
      </c>
      <c r="E71" s="44" t="s">
        <v>204</v>
      </c>
      <c r="F71" s="44" t="s">
        <v>168</v>
      </c>
      <c r="G71" s="45" t="s">
        <v>260</v>
      </c>
      <c r="H71" s="45">
        <v>242</v>
      </c>
      <c r="I71" s="44" t="s">
        <v>171</v>
      </c>
      <c r="J71" s="11">
        <v>4</v>
      </c>
      <c r="K71" s="11">
        <v>1</v>
      </c>
      <c r="L71" s="11">
        <v>1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1</v>
      </c>
      <c r="T71" s="38"/>
      <c r="U71" s="38"/>
      <c r="V71" s="33">
        <v>66.602000000000004</v>
      </c>
      <c r="W71" s="6">
        <f t="shared" si="18"/>
        <v>7</v>
      </c>
      <c r="X71" s="13">
        <f t="shared" si="19"/>
        <v>10.510194889042371</v>
      </c>
      <c r="Y71" s="11">
        <v>9</v>
      </c>
      <c r="Z71" s="11">
        <v>2</v>
      </c>
      <c r="AA71" s="11">
        <v>3</v>
      </c>
      <c r="AB71" s="11">
        <v>1</v>
      </c>
      <c r="AC71" s="11">
        <v>0</v>
      </c>
      <c r="AD71" s="11">
        <v>2</v>
      </c>
      <c r="AE71" s="11">
        <v>1</v>
      </c>
      <c r="AF71" s="11">
        <v>0</v>
      </c>
      <c r="AG71" s="11">
        <v>0</v>
      </c>
      <c r="AH71" s="11">
        <v>0</v>
      </c>
      <c r="AI71" s="38"/>
      <c r="AJ71" s="38"/>
      <c r="AK71" s="28">
        <v>90</v>
      </c>
      <c r="AL71" s="8">
        <f t="shared" si="20"/>
        <v>18</v>
      </c>
      <c r="AM71" s="16">
        <f t="shared" si="21"/>
        <v>20</v>
      </c>
      <c r="AN71" s="11">
        <v>9</v>
      </c>
      <c r="AO71" s="11">
        <v>8</v>
      </c>
      <c r="AP71" s="11">
        <v>12</v>
      </c>
      <c r="AQ71" s="11">
        <v>3</v>
      </c>
      <c r="AR71" s="11">
        <v>3</v>
      </c>
      <c r="AS71" s="11">
        <v>2</v>
      </c>
      <c r="AT71" s="11">
        <v>2</v>
      </c>
      <c r="AU71" s="11">
        <v>0</v>
      </c>
      <c r="AV71" s="11">
        <v>0</v>
      </c>
      <c r="AW71" s="11">
        <v>0</v>
      </c>
      <c r="AX71" s="38"/>
      <c r="AY71" s="38"/>
      <c r="AZ71" s="46">
        <v>132</v>
      </c>
      <c r="BA71" s="6">
        <f t="shared" si="22"/>
        <v>39</v>
      </c>
      <c r="BB71" s="13">
        <f t="shared" si="23"/>
        <v>29.545454545454547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/>
      <c r="BN71" s="11"/>
      <c r="BO71" s="27">
        <v>6.375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1</v>
      </c>
      <c r="BU71" s="38">
        <v>8</v>
      </c>
      <c r="BV71" s="38">
        <v>8</v>
      </c>
      <c r="BW71" s="38">
        <v>15</v>
      </c>
      <c r="BX71" s="38">
        <v>9</v>
      </c>
      <c r="BY71" s="38">
        <v>5</v>
      </c>
      <c r="BZ71" s="38">
        <v>0</v>
      </c>
      <c r="CA71" s="38">
        <v>2</v>
      </c>
      <c r="CB71" s="38"/>
      <c r="CC71" s="38"/>
      <c r="CD71" s="26"/>
      <c r="CE71" s="74">
        <f t="shared" si="26"/>
        <v>48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1</v>
      </c>
      <c r="CO71" s="11">
        <v>0</v>
      </c>
      <c r="CP71" s="11">
        <v>0</v>
      </c>
      <c r="CQ71" s="38"/>
      <c r="CR71" s="38"/>
      <c r="CS71" s="26">
        <v>65.397999999999996</v>
      </c>
      <c r="CT71" s="6">
        <f t="shared" si="28"/>
        <v>1</v>
      </c>
      <c r="CU71" s="13">
        <f t="shared" si="29"/>
        <v>1.5290987491972232</v>
      </c>
    </row>
    <row r="72" spans="1:99" ht="16.5" customHeight="1" x14ac:dyDescent="0.2">
      <c r="A72" s="44" t="s">
        <v>0</v>
      </c>
      <c r="B72" s="44" t="s">
        <v>39</v>
      </c>
      <c r="C72" s="45">
        <v>400</v>
      </c>
      <c r="D72" s="44" t="s">
        <v>257</v>
      </c>
      <c r="E72" s="44" t="s">
        <v>219</v>
      </c>
      <c r="F72" s="44" t="s">
        <v>38</v>
      </c>
      <c r="G72" s="45" t="s">
        <v>260</v>
      </c>
      <c r="H72" s="45">
        <v>283</v>
      </c>
      <c r="I72" s="44" t="s">
        <v>41</v>
      </c>
      <c r="J72" s="11">
        <v>2</v>
      </c>
      <c r="K72" s="11">
        <v>5</v>
      </c>
      <c r="L72" s="11">
        <v>1</v>
      </c>
      <c r="M72" s="11">
        <v>1</v>
      </c>
      <c r="N72" s="11">
        <v>1</v>
      </c>
      <c r="O72" s="11">
        <v>1</v>
      </c>
      <c r="P72" s="11">
        <v>2</v>
      </c>
      <c r="Q72" s="11">
        <v>4</v>
      </c>
      <c r="R72" s="11">
        <v>0</v>
      </c>
      <c r="S72" s="11">
        <v>3</v>
      </c>
      <c r="T72" s="38"/>
      <c r="U72" s="38"/>
      <c r="V72" s="33">
        <v>53.977000000000004</v>
      </c>
      <c r="W72" s="6">
        <f t="shared" si="18"/>
        <v>20</v>
      </c>
      <c r="X72" s="13">
        <f t="shared" si="19"/>
        <v>37.052818793189687</v>
      </c>
      <c r="Y72" s="11">
        <v>16</v>
      </c>
      <c r="Z72" s="11">
        <v>9</v>
      </c>
      <c r="AA72" s="11">
        <v>1</v>
      </c>
      <c r="AB72" s="11">
        <v>0</v>
      </c>
      <c r="AC72" s="11">
        <v>1</v>
      </c>
      <c r="AD72" s="11">
        <v>0</v>
      </c>
      <c r="AE72" s="11">
        <v>1</v>
      </c>
      <c r="AF72" s="11">
        <v>4</v>
      </c>
      <c r="AG72" s="11">
        <v>1</v>
      </c>
      <c r="AH72" s="11">
        <v>1</v>
      </c>
      <c r="AI72" s="38"/>
      <c r="AJ72" s="38"/>
      <c r="AK72" s="28">
        <v>193</v>
      </c>
      <c r="AL72" s="8">
        <f t="shared" si="20"/>
        <v>34</v>
      </c>
      <c r="AM72" s="16">
        <f t="shared" si="21"/>
        <v>17.616580310880828</v>
      </c>
      <c r="AN72" s="11">
        <v>11</v>
      </c>
      <c r="AO72" s="11">
        <v>4</v>
      </c>
      <c r="AP72" s="11">
        <v>1</v>
      </c>
      <c r="AQ72" s="11">
        <v>4</v>
      </c>
      <c r="AR72" s="11">
        <v>1</v>
      </c>
      <c r="AS72" s="11">
        <v>1</v>
      </c>
      <c r="AT72" s="11">
        <v>0</v>
      </c>
      <c r="AU72" s="11">
        <v>1</v>
      </c>
      <c r="AV72" s="11">
        <v>0</v>
      </c>
      <c r="AW72" s="11">
        <v>3</v>
      </c>
      <c r="AX72" s="38"/>
      <c r="AY72" s="38"/>
      <c r="AZ72" s="46">
        <v>113</v>
      </c>
      <c r="BA72" s="6">
        <f t="shared" si="22"/>
        <v>26</v>
      </c>
      <c r="BB72" s="13">
        <f t="shared" si="23"/>
        <v>23.008849557522122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/>
      <c r="BN72" s="11"/>
      <c r="BO72" s="27">
        <v>7.9050000000000011</v>
      </c>
      <c r="BP72" s="8">
        <f t="shared" si="24"/>
        <v>0</v>
      </c>
      <c r="BQ72" s="55">
        <f t="shared" si="25"/>
        <v>0</v>
      </c>
      <c r="BR72" s="38">
        <v>0</v>
      </c>
      <c r="BS72" s="38">
        <v>0</v>
      </c>
      <c r="BT72" s="38">
        <v>0</v>
      </c>
      <c r="BU72" s="38">
        <v>2</v>
      </c>
      <c r="BV72" s="38">
        <v>0</v>
      </c>
      <c r="BW72" s="38">
        <v>0</v>
      </c>
      <c r="BX72" s="38">
        <v>0</v>
      </c>
      <c r="BY72" s="38">
        <v>1</v>
      </c>
      <c r="BZ72" s="38">
        <v>0</v>
      </c>
      <c r="CA72" s="38">
        <v>0</v>
      </c>
      <c r="CB72" s="38"/>
      <c r="CC72" s="38"/>
      <c r="CD72" s="26"/>
      <c r="CE72" s="74">
        <f t="shared" si="26"/>
        <v>3</v>
      </c>
      <c r="CF72" s="13">
        <f t="shared" si="27"/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>
        <v>0</v>
      </c>
      <c r="CQ72" s="38"/>
      <c r="CR72" s="38"/>
      <c r="CS72" s="26">
        <v>59.022999999999996</v>
      </c>
      <c r="CT72" s="6">
        <f t="shared" si="28"/>
        <v>0</v>
      </c>
      <c r="CU72" s="13">
        <f t="shared" si="29"/>
        <v>0</v>
      </c>
    </row>
    <row r="73" spans="1:99" ht="16.5" customHeight="1" x14ac:dyDescent="0.2">
      <c r="A73" s="44" t="s">
        <v>204</v>
      </c>
      <c r="B73" s="44" t="s">
        <v>184</v>
      </c>
      <c r="C73" s="45">
        <v>404</v>
      </c>
      <c r="D73" s="44" t="s">
        <v>204</v>
      </c>
      <c r="E73" s="44" t="s">
        <v>204</v>
      </c>
      <c r="F73" s="44" t="s">
        <v>184</v>
      </c>
      <c r="G73" s="45" t="s">
        <v>260</v>
      </c>
      <c r="H73" s="45">
        <v>255</v>
      </c>
      <c r="I73" s="44" t="s">
        <v>410</v>
      </c>
      <c r="J73" s="11">
        <v>0</v>
      </c>
      <c r="K73" s="11">
        <v>0</v>
      </c>
      <c r="L73" s="11">
        <v>0</v>
      </c>
      <c r="M73" s="11">
        <v>3</v>
      </c>
      <c r="N73" s="11">
        <v>2</v>
      </c>
      <c r="O73" s="11">
        <v>1</v>
      </c>
      <c r="P73" s="11">
        <v>1</v>
      </c>
      <c r="Q73" s="11">
        <v>1</v>
      </c>
      <c r="R73" s="11">
        <v>0</v>
      </c>
      <c r="S73" s="11">
        <v>0</v>
      </c>
      <c r="T73" s="38"/>
      <c r="U73" s="38"/>
      <c r="V73" s="33">
        <v>37.454999999999998</v>
      </c>
      <c r="W73" s="6">
        <f t="shared" ref="W73:W134" si="30">SUM(J73:U73)</f>
        <v>8</v>
      </c>
      <c r="X73" s="13">
        <f t="shared" ref="X73:X134" si="31">IFERROR(W73/V73,0)*100</f>
        <v>21.358964090241624</v>
      </c>
      <c r="Y73" s="11">
        <v>5</v>
      </c>
      <c r="Z73" s="11">
        <v>0</v>
      </c>
      <c r="AA73" s="11">
        <v>1</v>
      </c>
      <c r="AB73" s="11">
        <v>0</v>
      </c>
      <c r="AC73" s="11">
        <v>1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38"/>
      <c r="AJ73" s="38"/>
      <c r="AK73" s="28">
        <v>73</v>
      </c>
      <c r="AL73" s="8">
        <f t="shared" ref="AL73:AL134" si="32">SUM(Y73:AJ73)</f>
        <v>7</v>
      </c>
      <c r="AM73" s="16">
        <f t="shared" ref="AM73:AM134" si="33">IFERROR(AL73/AK73,0)*100</f>
        <v>9.5890410958904102</v>
      </c>
      <c r="AN73" s="11">
        <v>14</v>
      </c>
      <c r="AO73" s="11">
        <v>0</v>
      </c>
      <c r="AP73" s="11">
        <v>0</v>
      </c>
      <c r="AQ73" s="11">
        <v>0</v>
      </c>
      <c r="AR73" s="11">
        <v>1</v>
      </c>
      <c r="AS73" s="11">
        <v>1</v>
      </c>
      <c r="AT73" s="11">
        <v>0</v>
      </c>
      <c r="AU73" s="11">
        <v>0</v>
      </c>
      <c r="AV73" s="11">
        <v>0</v>
      </c>
      <c r="AW73" s="11">
        <v>1</v>
      </c>
      <c r="AX73" s="38"/>
      <c r="AY73" s="38"/>
      <c r="AZ73" s="46">
        <v>75</v>
      </c>
      <c r="BA73" s="6">
        <f t="shared" ref="BA73:BA134" si="34">SUM(AN73:AY73)</f>
        <v>17</v>
      </c>
      <c r="BB73" s="13">
        <f t="shared" ref="BB73:BB134" si="35">IFERROR(BA73/AZ73,0)*100</f>
        <v>22.666666666666664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/>
      <c r="BN73" s="11"/>
      <c r="BO73" s="27">
        <v>3.8249999999999993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5</v>
      </c>
      <c r="BU73" s="38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/>
      <c r="CC73" s="38"/>
      <c r="CD73" s="26"/>
      <c r="CE73" s="74">
        <f t="shared" ref="CE73:CE134" si="38">SUM(BR73:CC73)</f>
        <v>5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1</v>
      </c>
      <c r="CO73" s="11">
        <v>0</v>
      </c>
      <c r="CP73" s="11">
        <v>0</v>
      </c>
      <c r="CQ73" s="38"/>
      <c r="CR73" s="38"/>
      <c r="CS73" s="26">
        <v>37.545000000000002</v>
      </c>
      <c r="CT73" s="6">
        <f t="shared" ref="CT73:CT134" si="40">SUM(CG73:CR73)</f>
        <v>1</v>
      </c>
      <c r="CU73" s="13">
        <f t="shared" ref="CU73:CU134" si="41">IFERROR(CT73/CS73,0)*100</f>
        <v>2.6634705020641896</v>
      </c>
    </row>
    <row r="74" spans="1:99" ht="16.5" customHeight="1" x14ac:dyDescent="0.2">
      <c r="A74" s="44" t="s">
        <v>204</v>
      </c>
      <c r="B74" s="44" t="s">
        <v>158</v>
      </c>
      <c r="C74" s="45">
        <v>404</v>
      </c>
      <c r="D74" s="44" t="s">
        <v>204</v>
      </c>
      <c r="E74" s="44" t="s">
        <v>204</v>
      </c>
      <c r="F74" s="44" t="s">
        <v>158</v>
      </c>
      <c r="G74" s="45" t="s">
        <v>260</v>
      </c>
      <c r="H74" s="45">
        <v>305</v>
      </c>
      <c r="I74" s="44" t="s">
        <v>163</v>
      </c>
      <c r="J74" s="11">
        <v>3</v>
      </c>
      <c r="K74" s="11">
        <v>3</v>
      </c>
      <c r="L74" s="11">
        <v>1</v>
      </c>
      <c r="M74" s="11">
        <v>5</v>
      </c>
      <c r="N74" s="11">
        <v>1</v>
      </c>
      <c r="O74" s="11">
        <v>1</v>
      </c>
      <c r="P74" s="11">
        <v>3</v>
      </c>
      <c r="Q74" s="11">
        <v>0</v>
      </c>
      <c r="R74" s="11">
        <v>0</v>
      </c>
      <c r="S74" s="11">
        <v>0</v>
      </c>
      <c r="T74" s="38"/>
      <c r="U74" s="38"/>
      <c r="V74" s="33">
        <v>49.983000000000004</v>
      </c>
      <c r="W74" s="6">
        <f t="shared" si="30"/>
        <v>17</v>
      </c>
      <c r="X74" s="13">
        <f t="shared" si="31"/>
        <v>34.011563931736788</v>
      </c>
      <c r="Y74" s="11">
        <v>0</v>
      </c>
      <c r="Z74" s="11">
        <v>0</v>
      </c>
      <c r="AA74" s="11">
        <v>0</v>
      </c>
      <c r="AB74" s="11">
        <v>0</v>
      </c>
      <c r="AC74" s="11">
        <v>1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38"/>
      <c r="AJ74" s="38"/>
      <c r="AK74" s="28">
        <v>115</v>
      </c>
      <c r="AL74" s="8">
        <f t="shared" si="32"/>
        <v>1</v>
      </c>
      <c r="AM74" s="16">
        <f t="shared" si="33"/>
        <v>0.86956521739130432</v>
      </c>
      <c r="AN74" s="11">
        <v>18</v>
      </c>
      <c r="AO74" s="11">
        <v>7</v>
      </c>
      <c r="AP74" s="11">
        <v>2</v>
      </c>
      <c r="AQ74" s="11">
        <v>0</v>
      </c>
      <c r="AR74" s="11">
        <v>5</v>
      </c>
      <c r="AS74" s="11">
        <v>5</v>
      </c>
      <c r="AT74" s="11">
        <v>2</v>
      </c>
      <c r="AU74" s="11">
        <v>3</v>
      </c>
      <c r="AV74" s="11">
        <v>0</v>
      </c>
      <c r="AW74" s="11">
        <v>0</v>
      </c>
      <c r="AX74" s="38"/>
      <c r="AY74" s="38"/>
      <c r="AZ74" s="46">
        <v>102</v>
      </c>
      <c r="BA74" s="6">
        <f t="shared" si="34"/>
        <v>42</v>
      </c>
      <c r="BB74" s="13">
        <f t="shared" si="35"/>
        <v>41.17647058823529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/>
      <c r="BN74" s="11"/>
      <c r="BO74" s="27">
        <v>6.120000000000001</v>
      </c>
      <c r="BP74" s="8">
        <f t="shared" si="36"/>
        <v>0</v>
      </c>
      <c r="BQ74" s="55">
        <f t="shared" si="37"/>
        <v>0</v>
      </c>
      <c r="BR74" s="38">
        <v>1</v>
      </c>
      <c r="BS74" s="38">
        <v>0</v>
      </c>
      <c r="BT74" s="38">
        <v>1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/>
      <c r="CC74" s="38"/>
      <c r="CD74" s="26"/>
      <c r="CE74" s="74">
        <f t="shared" si="38"/>
        <v>2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1</v>
      </c>
      <c r="CM74" s="11">
        <v>1</v>
      </c>
      <c r="CN74" s="11">
        <v>0</v>
      </c>
      <c r="CO74" s="11">
        <v>0</v>
      </c>
      <c r="CP74" s="11">
        <v>0</v>
      </c>
      <c r="CQ74" s="38"/>
      <c r="CR74" s="38"/>
      <c r="CS74" s="26">
        <v>52.016999999999996</v>
      </c>
      <c r="CT74" s="6">
        <f t="shared" si="40"/>
        <v>2</v>
      </c>
      <c r="CU74" s="13">
        <f t="shared" si="41"/>
        <v>3.8448968606417138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155</v>
      </c>
      <c r="G75" s="45" t="s">
        <v>582</v>
      </c>
      <c r="H75" s="45">
        <v>33095</v>
      </c>
      <c r="I75" s="44" t="s">
        <v>611</v>
      </c>
      <c r="J75" s="11">
        <v>1</v>
      </c>
      <c r="K75" s="11">
        <v>1</v>
      </c>
      <c r="L75" s="11">
        <v>0</v>
      </c>
      <c r="M75" s="11">
        <v>2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38"/>
      <c r="U75" s="38"/>
      <c r="V75" s="33">
        <v>33.619999999999997</v>
      </c>
      <c r="W75" s="6">
        <f t="shared" si="30"/>
        <v>4</v>
      </c>
      <c r="X75" s="13">
        <f t="shared" si="31"/>
        <v>11.89767995240928</v>
      </c>
      <c r="Y75" s="11">
        <v>7</v>
      </c>
      <c r="Z75" s="11">
        <v>2</v>
      </c>
      <c r="AA75" s="11">
        <v>1</v>
      </c>
      <c r="AB75" s="11">
        <v>1</v>
      </c>
      <c r="AC75" s="11">
        <v>0</v>
      </c>
      <c r="AD75" s="11">
        <v>2</v>
      </c>
      <c r="AE75" s="11">
        <v>1</v>
      </c>
      <c r="AF75" s="11">
        <v>2</v>
      </c>
      <c r="AG75" s="11">
        <v>0</v>
      </c>
      <c r="AH75" s="11">
        <v>2</v>
      </c>
      <c r="AI75" s="38"/>
      <c r="AJ75" s="38"/>
      <c r="AK75" s="28">
        <v>28</v>
      </c>
      <c r="AL75" s="8">
        <f t="shared" si="32"/>
        <v>18</v>
      </c>
      <c r="AM75" s="16">
        <f t="shared" si="33"/>
        <v>64.285714285714292</v>
      </c>
      <c r="AN75" s="11">
        <v>3</v>
      </c>
      <c r="AO75" s="11">
        <v>4</v>
      </c>
      <c r="AP75" s="11">
        <v>3</v>
      </c>
      <c r="AQ75" s="11">
        <v>0</v>
      </c>
      <c r="AR75" s="11">
        <v>2</v>
      </c>
      <c r="AS75" s="11">
        <v>0</v>
      </c>
      <c r="AT75" s="11">
        <v>0</v>
      </c>
      <c r="AU75" s="11">
        <v>0</v>
      </c>
      <c r="AV75" s="11">
        <v>1</v>
      </c>
      <c r="AW75" s="11">
        <v>0</v>
      </c>
      <c r="AX75" s="38"/>
      <c r="AY75" s="38"/>
      <c r="AZ75" s="46">
        <v>71</v>
      </c>
      <c r="BA75" s="6">
        <f t="shared" si="34"/>
        <v>13</v>
      </c>
      <c r="BB75" s="13">
        <f t="shared" si="35"/>
        <v>18.30985915492958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/>
      <c r="BN75" s="11"/>
      <c r="BO75" s="27">
        <v>5.3550000000000004</v>
      </c>
      <c r="BP75" s="8">
        <f t="shared" si="36"/>
        <v>0</v>
      </c>
      <c r="BQ75" s="55">
        <f t="shared" si="37"/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/>
      <c r="CC75" s="38"/>
      <c r="CD75" s="26"/>
      <c r="CE75" s="74">
        <f t="shared" si="38"/>
        <v>0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2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>
        <v>0</v>
      </c>
      <c r="CQ75" s="38"/>
      <c r="CR75" s="38"/>
      <c r="CS75" s="26">
        <v>37.380000000000003</v>
      </c>
      <c r="CT75" s="6">
        <f t="shared" si="40"/>
        <v>2</v>
      </c>
      <c r="CU75" s="13">
        <f t="shared" si="41"/>
        <v>5.3504547886570348</v>
      </c>
    </row>
    <row r="76" spans="1:99" ht="16.5" customHeight="1" x14ac:dyDescent="0.2">
      <c r="A76" s="44" t="s">
        <v>0</v>
      </c>
      <c r="B76" s="44" t="s">
        <v>197</v>
      </c>
      <c r="C76" s="45">
        <v>400</v>
      </c>
      <c r="D76" s="44" t="s">
        <v>257</v>
      </c>
      <c r="E76" s="44" t="s">
        <v>218</v>
      </c>
      <c r="F76" s="44" t="s">
        <v>193</v>
      </c>
      <c r="G76" s="45" t="s">
        <v>262</v>
      </c>
      <c r="H76" s="45">
        <v>25</v>
      </c>
      <c r="I76" s="44" t="s">
        <v>9</v>
      </c>
      <c r="J76" s="11">
        <v>17</v>
      </c>
      <c r="K76" s="11">
        <v>24</v>
      </c>
      <c r="L76" s="11">
        <v>12</v>
      </c>
      <c r="M76" s="11">
        <v>8</v>
      </c>
      <c r="N76" s="11">
        <v>6</v>
      </c>
      <c r="O76" s="11">
        <v>4</v>
      </c>
      <c r="P76" s="11">
        <v>3</v>
      </c>
      <c r="Q76" s="11">
        <v>9</v>
      </c>
      <c r="R76" s="11">
        <v>9</v>
      </c>
      <c r="S76" s="11">
        <v>2</v>
      </c>
      <c r="T76" s="38"/>
      <c r="U76" s="38"/>
      <c r="V76" s="33">
        <v>646.25400000000002</v>
      </c>
      <c r="W76" s="6">
        <f t="shared" si="30"/>
        <v>94</v>
      </c>
      <c r="X76" s="13">
        <f t="shared" si="31"/>
        <v>14.545364516119049</v>
      </c>
      <c r="Y76" s="11">
        <v>177</v>
      </c>
      <c r="Z76" s="11">
        <v>67</v>
      </c>
      <c r="AA76" s="11">
        <v>22</v>
      </c>
      <c r="AB76" s="11">
        <v>19</v>
      </c>
      <c r="AC76" s="11">
        <v>7</v>
      </c>
      <c r="AD76" s="11">
        <v>8</v>
      </c>
      <c r="AE76" s="11">
        <v>6</v>
      </c>
      <c r="AF76" s="11">
        <v>7</v>
      </c>
      <c r="AG76" s="11">
        <v>7</v>
      </c>
      <c r="AH76" s="11">
        <v>5</v>
      </c>
      <c r="AI76" s="38"/>
      <c r="AJ76" s="38"/>
      <c r="AK76" s="28">
        <v>0</v>
      </c>
      <c r="AL76" s="8">
        <f t="shared" si="32"/>
        <v>325</v>
      </c>
      <c r="AM76" s="16">
        <f t="shared" si="33"/>
        <v>0</v>
      </c>
      <c r="AN76" s="11">
        <v>107</v>
      </c>
      <c r="AO76" s="11">
        <v>97</v>
      </c>
      <c r="AP76" s="11">
        <v>28</v>
      </c>
      <c r="AQ76" s="11">
        <v>21</v>
      </c>
      <c r="AR76" s="11">
        <v>14</v>
      </c>
      <c r="AS76" s="11">
        <v>20</v>
      </c>
      <c r="AT76" s="11">
        <v>16</v>
      </c>
      <c r="AU76" s="11">
        <v>21</v>
      </c>
      <c r="AV76" s="11">
        <v>17</v>
      </c>
      <c r="AW76" s="11">
        <v>14</v>
      </c>
      <c r="AX76" s="38"/>
      <c r="AY76" s="38"/>
      <c r="AZ76" s="46">
        <v>1408</v>
      </c>
      <c r="BA76" s="6">
        <f t="shared" si="34"/>
        <v>355</v>
      </c>
      <c r="BB76" s="13">
        <f t="shared" si="35"/>
        <v>25.213068181818183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/>
      <c r="BN76" s="11"/>
      <c r="BO76" s="27">
        <v>123.42000000000002</v>
      </c>
      <c r="BP76" s="8">
        <f t="shared" si="36"/>
        <v>0</v>
      </c>
      <c r="BQ76" s="55">
        <f t="shared" si="37"/>
        <v>0</v>
      </c>
      <c r="BR76" s="38">
        <v>86</v>
      </c>
      <c r="BS76" s="38">
        <v>46</v>
      </c>
      <c r="BT76" s="38">
        <v>44</v>
      </c>
      <c r="BU76" s="38">
        <v>46</v>
      </c>
      <c r="BV76" s="38">
        <v>39</v>
      </c>
      <c r="BW76" s="38">
        <v>18</v>
      </c>
      <c r="BX76" s="38">
        <v>12</v>
      </c>
      <c r="BY76" s="38">
        <v>28</v>
      </c>
      <c r="BZ76" s="38">
        <v>34</v>
      </c>
      <c r="CA76" s="38">
        <v>27</v>
      </c>
      <c r="CB76" s="38"/>
      <c r="CC76" s="38"/>
      <c r="CD76" s="26"/>
      <c r="CE76" s="74">
        <f t="shared" si="38"/>
        <v>380</v>
      </c>
      <c r="CF76" s="13">
        <f t="shared" si="39"/>
        <v>0</v>
      </c>
      <c r="CG76" s="11">
        <v>3</v>
      </c>
      <c r="CH76" s="11">
        <v>3</v>
      </c>
      <c r="CI76" s="11">
        <v>5</v>
      </c>
      <c r="CJ76" s="11">
        <v>5</v>
      </c>
      <c r="CK76" s="11">
        <v>1</v>
      </c>
      <c r="CL76" s="11">
        <v>2</v>
      </c>
      <c r="CM76" s="11">
        <v>4</v>
      </c>
      <c r="CN76" s="11">
        <v>3</v>
      </c>
      <c r="CO76" s="11">
        <v>3</v>
      </c>
      <c r="CP76" s="11">
        <v>1</v>
      </c>
      <c r="CQ76" s="38"/>
      <c r="CR76" s="38"/>
      <c r="CS76" s="26">
        <v>761.74600000000009</v>
      </c>
      <c r="CT76" s="6">
        <f t="shared" si="40"/>
        <v>30</v>
      </c>
      <c r="CU76" s="13">
        <f t="shared" si="41"/>
        <v>3.9383206475649359</v>
      </c>
    </row>
    <row r="77" spans="1:99" ht="16.5" customHeight="1" x14ac:dyDescent="0.2">
      <c r="A77" s="1" t="s">
        <v>96</v>
      </c>
      <c r="B77" s="1" t="s">
        <v>95</v>
      </c>
      <c r="C77" s="2">
        <v>407</v>
      </c>
      <c r="D77" s="44" t="s">
        <v>625</v>
      </c>
      <c r="E77" s="1" t="s">
        <v>96</v>
      </c>
      <c r="F77" s="1" t="s">
        <v>95</v>
      </c>
      <c r="G77" s="68" t="s">
        <v>260</v>
      </c>
      <c r="H77" s="69">
        <v>34472</v>
      </c>
      <c r="I77" s="70" t="s">
        <v>628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38"/>
      <c r="U77" s="38"/>
      <c r="V77" s="33">
        <v>0</v>
      </c>
      <c r="W77" s="6">
        <f t="shared" si="30"/>
        <v>0</v>
      </c>
      <c r="X77" s="13">
        <f t="shared" si="31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38"/>
      <c r="AJ77" s="38"/>
      <c r="AK77" s="28">
        <v>0</v>
      </c>
      <c r="AL77" s="8">
        <f t="shared" si="32"/>
        <v>0</v>
      </c>
      <c r="AM77" s="16">
        <f t="shared" si="33"/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38"/>
      <c r="AY77" s="38"/>
      <c r="AZ77" s="46">
        <v>0</v>
      </c>
      <c r="BA77" s="6">
        <f t="shared" si="34"/>
        <v>0</v>
      </c>
      <c r="BB77" s="13">
        <f t="shared" si="35"/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/>
      <c r="BN77" s="11"/>
      <c r="BO77" s="27">
        <v>0</v>
      </c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5</v>
      </c>
      <c r="BY77" s="38">
        <v>0</v>
      </c>
      <c r="BZ77" s="38">
        <v>0</v>
      </c>
      <c r="CA77" s="38">
        <v>0</v>
      </c>
      <c r="CB77" s="38"/>
      <c r="CC77" s="38"/>
      <c r="CD77" s="26"/>
      <c r="CE77" s="74">
        <f t="shared" si="38"/>
        <v>5</v>
      </c>
      <c r="CF77" s="13">
        <f t="shared" si="39"/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0</v>
      </c>
      <c r="CP77" s="11">
        <v>0</v>
      </c>
      <c r="CQ77" s="38"/>
      <c r="CR77" s="38"/>
      <c r="CS77" s="26">
        <v>0</v>
      </c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3</v>
      </c>
      <c r="C78" s="45">
        <v>401</v>
      </c>
      <c r="D78" s="44" t="s">
        <v>353</v>
      </c>
      <c r="E78" s="44" t="s">
        <v>194</v>
      </c>
      <c r="F78" s="44" t="s">
        <v>200</v>
      </c>
      <c r="G78" s="45" t="s">
        <v>582</v>
      </c>
      <c r="H78" s="45">
        <v>32465</v>
      </c>
      <c r="I78" s="44" t="s">
        <v>609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1</v>
      </c>
      <c r="R78" s="11">
        <v>0</v>
      </c>
      <c r="S78" s="11">
        <v>0</v>
      </c>
      <c r="T78" s="38"/>
      <c r="U78" s="38"/>
      <c r="V78" s="33">
        <v>9.0299999999999994</v>
      </c>
      <c r="W78" s="6">
        <f t="shared" si="30"/>
        <v>1</v>
      </c>
      <c r="X78" s="13">
        <f t="shared" si="31"/>
        <v>11.07419712070875</v>
      </c>
      <c r="Y78" s="11">
        <v>0</v>
      </c>
      <c r="Z78" s="11">
        <v>0</v>
      </c>
      <c r="AA78" s="11">
        <v>0</v>
      </c>
      <c r="AB78" s="11">
        <v>1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38"/>
      <c r="AJ78" s="38"/>
      <c r="AK78" s="28">
        <v>10</v>
      </c>
      <c r="AL78" s="8">
        <f t="shared" si="32"/>
        <v>1</v>
      </c>
      <c r="AM78" s="16">
        <f t="shared" si="33"/>
        <v>10</v>
      </c>
      <c r="AN78" s="11">
        <v>2</v>
      </c>
      <c r="AO78" s="11">
        <v>2</v>
      </c>
      <c r="AP78" s="11">
        <v>1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1</v>
      </c>
      <c r="AW78" s="11">
        <v>0</v>
      </c>
      <c r="AX78" s="38"/>
      <c r="AY78" s="38"/>
      <c r="AZ78" s="46">
        <v>17</v>
      </c>
      <c r="BA78" s="6">
        <f t="shared" si="34"/>
        <v>6</v>
      </c>
      <c r="BB78" s="13">
        <f t="shared" si="35"/>
        <v>35.294117647058826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/>
      <c r="BN78" s="11"/>
      <c r="BO78" s="27">
        <v>0.51</v>
      </c>
      <c r="BP78" s="8">
        <f t="shared" si="36"/>
        <v>0</v>
      </c>
      <c r="BQ78" s="55">
        <f t="shared" si="37"/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/>
      <c r="CC78" s="38"/>
      <c r="CD78" s="26"/>
      <c r="CE78" s="74">
        <f t="shared" si="38"/>
        <v>0</v>
      </c>
      <c r="CF78" s="13">
        <f t="shared" si="39"/>
        <v>0</v>
      </c>
      <c r="CG78" s="11">
        <v>0</v>
      </c>
      <c r="CH78" s="11">
        <v>1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>
        <v>0</v>
      </c>
      <c r="CP78" s="11">
        <v>0</v>
      </c>
      <c r="CQ78" s="38"/>
      <c r="CR78" s="38"/>
      <c r="CS78" s="26">
        <v>7.9700000000000006</v>
      </c>
      <c r="CT78" s="6">
        <f t="shared" si="40"/>
        <v>1</v>
      </c>
      <c r="CU78" s="13">
        <f t="shared" si="41"/>
        <v>12.547051442910915</v>
      </c>
    </row>
    <row r="79" spans="1:99" ht="16.5" customHeight="1" x14ac:dyDescent="0.2">
      <c r="A79" s="44" t="s">
        <v>96</v>
      </c>
      <c r="B79" s="44" t="s">
        <v>111</v>
      </c>
      <c r="C79" s="45">
        <v>407</v>
      </c>
      <c r="D79" s="44" t="s">
        <v>625</v>
      </c>
      <c r="E79" s="44" t="s">
        <v>96</v>
      </c>
      <c r="F79" s="44" t="s">
        <v>110</v>
      </c>
      <c r="G79" s="45" t="s">
        <v>266</v>
      </c>
      <c r="H79" s="45">
        <v>288</v>
      </c>
      <c r="I79" s="44" t="s">
        <v>114</v>
      </c>
      <c r="J79" s="11">
        <v>4</v>
      </c>
      <c r="K79" s="11">
        <v>4</v>
      </c>
      <c r="L79" s="11">
        <v>3</v>
      </c>
      <c r="M79" s="11">
        <v>2</v>
      </c>
      <c r="N79" s="11">
        <v>5</v>
      </c>
      <c r="O79" s="11">
        <v>1</v>
      </c>
      <c r="P79" s="11">
        <v>1</v>
      </c>
      <c r="Q79" s="11">
        <v>2</v>
      </c>
      <c r="R79" s="11">
        <v>4</v>
      </c>
      <c r="S79" s="11">
        <v>0</v>
      </c>
      <c r="T79" s="38"/>
      <c r="U79" s="38"/>
      <c r="V79" s="33">
        <v>35.515000000000001</v>
      </c>
      <c r="W79" s="6">
        <f t="shared" si="30"/>
        <v>26</v>
      </c>
      <c r="X79" s="13">
        <f t="shared" si="31"/>
        <v>73.208503449246791</v>
      </c>
      <c r="Y79" s="11">
        <v>24</v>
      </c>
      <c r="Z79" s="11">
        <v>5</v>
      </c>
      <c r="AA79" s="11">
        <v>4</v>
      </c>
      <c r="AB79" s="11">
        <v>3</v>
      </c>
      <c r="AC79" s="11">
        <v>4</v>
      </c>
      <c r="AD79" s="11">
        <v>2</v>
      </c>
      <c r="AE79" s="11">
        <v>0</v>
      </c>
      <c r="AF79" s="11">
        <v>0</v>
      </c>
      <c r="AG79" s="11">
        <v>0</v>
      </c>
      <c r="AH79" s="11">
        <v>0</v>
      </c>
      <c r="AI79" s="38"/>
      <c r="AJ79" s="38"/>
      <c r="AK79" s="28">
        <v>76</v>
      </c>
      <c r="AL79" s="8">
        <f t="shared" si="32"/>
        <v>42</v>
      </c>
      <c r="AM79" s="16">
        <f t="shared" si="33"/>
        <v>55.26315789473685</v>
      </c>
      <c r="AN79" s="11">
        <v>10</v>
      </c>
      <c r="AO79" s="11">
        <v>7</v>
      </c>
      <c r="AP79" s="11">
        <v>2</v>
      </c>
      <c r="AQ79" s="11">
        <v>5</v>
      </c>
      <c r="AR79" s="11">
        <v>2</v>
      </c>
      <c r="AS79" s="11">
        <v>3</v>
      </c>
      <c r="AT79" s="11">
        <v>0</v>
      </c>
      <c r="AU79" s="11">
        <v>1</v>
      </c>
      <c r="AV79" s="11">
        <v>2</v>
      </c>
      <c r="AW79" s="11">
        <v>0</v>
      </c>
      <c r="AX79" s="38"/>
      <c r="AY79" s="38"/>
      <c r="AZ79" s="46">
        <v>73</v>
      </c>
      <c r="BA79" s="6">
        <f t="shared" si="34"/>
        <v>32</v>
      </c>
      <c r="BB79" s="13">
        <f t="shared" si="35"/>
        <v>43.835616438356162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/>
      <c r="BN79" s="11"/>
      <c r="BO79" s="27">
        <v>4.59</v>
      </c>
      <c r="BP79" s="8">
        <f t="shared" si="36"/>
        <v>0</v>
      </c>
      <c r="BQ79" s="55">
        <f t="shared" si="37"/>
        <v>0</v>
      </c>
      <c r="BR79" s="38">
        <v>21</v>
      </c>
      <c r="BS79" s="38">
        <v>4</v>
      </c>
      <c r="BT79" s="38">
        <v>5</v>
      </c>
      <c r="BU79" s="38">
        <v>1</v>
      </c>
      <c r="BV79" s="38">
        <v>4</v>
      </c>
      <c r="BW79" s="38">
        <v>5</v>
      </c>
      <c r="BX79" s="38">
        <v>5</v>
      </c>
      <c r="BY79" s="38">
        <v>2</v>
      </c>
      <c r="BZ79" s="38">
        <v>1</v>
      </c>
      <c r="CA79" s="38">
        <v>0</v>
      </c>
      <c r="CB79" s="38"/>
      <c r="CC79" s="38"/>
      <c r="CD79" s="26"/>
      <c r="CE79" s="74">
        <f t="shared" si="38"/>
        <v>48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1</v>
      </c>
      <c r="CL79" s="11">
        <v>2</v>
      </c>
      <c r="CM79" s="11">
        <v>0</v>
      </c>
      <c r="CN79" s="11">
        <v>1</v>
      </c>
      <c r="CO79" s="11">
        <v>0</v>
      </c>
      <c r="CP79" s="11">
        <v>0</v>
      </c>
      <c r="CQ79" s="38"/>
      <c r="CR79" s="38"/>
      <c r="CS79" s="26">
        <v>37.484999999999999</v>
      </c>
      <c r="CT79" s="6">
        <f t="shared" si="40"/>
        <v>4</v>
      </c>
      <c r="CU79" s="13">
        <f t="shared" si="41"/>
        <v>10.67093504068294</v>
      </c>
    </row>
    <row r="80" spans="1:99" ht="16.5" customHeight="1" x14ac:dyDescent="0.2">
      <c r="A80" s="44" t="s">
        <v>96</v>
      </c>
      <c r="B80" s="44" t="s">
        <v>107</v>
      </c>
      <c r="C80" s="45">
        <v>407</v>
      </c>
      <c r="D80" s="44" t="s">
        <v>625</v>
      </c>
      <c r="E80" s="44" t="s">
        <v>96</v>
      </c>
      <c r="F80" s="44" t="s">
        <v>220</v>
      </c>
      <c r="G80" s="45" t="s">
        <v>260</v>
      </c>
      <c r="H80" s="45">
        <v>25605</v>
      </c>
      <c r="I80" s="44" t="s">
        <v>500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38"/>
      <c r="U80" s="38"/>
      <c r="V80" s="33">
        <v>15.34</v>
      </c>
      <c r="W80" s="6">
        <f t="shared" si="30"/>
        <v>0</v>
      </c>
      <c r="X80" s="13">
        <f t="shared" si="31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38"/>
      <c r="AJ80" s="38"/>
      <c r="AK80" s="28">
        <v>15</v>
      </c>
      <c r="AL80" s="8">
        <f t="shared" si="32"/>
        <v>0</v>
      </c>
      <c r="AM80" s="16">
        <f t="shared" si="33"/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1</v>
      </c>
      <c r="AT80" s="11">
        <v>0</v>
      </c>
      <c r="AU80" s="11">
        <v>0</v>
      </c>
      <c r="AV80" s="11">
        <v>0</v>
      </c>
      <c r="AW80" s="11">
        <v>0</v>
      </c>
      <c r="AX80" s="38"/>
      <c r="AY80" s="38"/>
      <c r="AZ80" s="46">
        <v>30</v>
      </c>
      <c r="BA80" s="6">
        <f t="shared" si="34"/>
        <v>1</v>
      </c>
      <c r="BB80" s="13">
        <f t="shared" si="35"/>
        <v>3.3333333333333335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/>
      <c r="BN80" s="11"/>
      <c r="BO80" s="27">
        <v>1.2749999999999999</v>
      </c>
      <c r="BP80" s="8">
        <f t="shared" si="36"/>
        <v>0</v>
      </c>
      <c r="BQ80" s="55">
        <f t="shared" si="37"/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/>
      <c r="CC80" s="38"/>
      <c r="CD80" s="26"/>
      <c r="CE80" s="74">
        <f t="shared" si="38"/>
        <v>0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38"/>
      <c r="CR80" s="38"/>
      <c r="CS80" s="26">
        <v>14.66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0</v>
      </c>
      <c r="B81" s="44" t="s">
        <v>2</v>
      </c>
      <c r="C81" s="45">
        <v>400</v>
      </c>
      <c r="D81" s="44" t="s">
        <v>257</v>
      </c>
      <c r="E81" s="44" t="s">
        <v>218</v>
      </c>
      <c r="F81" s="44" t="s">
        <v>192</v>
      </c>
      <c r="G81" s="45" t="s">
        <v>260</v>
      </c>
      <c r="H81" s="45">
        <v>270</v>
      </c>
      <c r="I81" s="44" t="s">
        <v>5</v>
      </c>
      <c r="J81" s="11">
        <v>0</v>
      </c>
      <c r="K81" s="11">
        <v>0</v>
      </c>
      <c r="L81" s="11">
        <v>0</v>
      </c>
      <c r="M81" s="11">
        <v>0</v>
      </c>
      <c r="N81" s="11">
        <v>1</v>
      </c>
      <c r="O81" s="11">
        <v>0</v>
      </c>
      <c r="P81" s="11">
        <v>0</v>
      </c>
      <c r="Q81" s="11">
        <v>1</v>
      </c>
      <c r="R81" s="11">
        <v>0</v>
      </c>
      <c r="S81" s="11">
        <v>0</v>
      </c>
      <c r="T81" s="38"/>
      <c r="U81" s="38"/>
      <c r="V81" s="33">
        <v>37.588999999999999</v>
      </c>
      <c r="W81" s="6">
        <f t="shared" si="30"/>
        <v>2</v>
      </c>
      <c r="X81" s="13">
        <f t="shared" si="31"/>
        <v>5.3207055255526887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38"/>
      <c r="AJ81" s="38"/>
      <c r="AK81" s="28">
        <v>0</v>
      </c>
      <c r="AL81" s="8">
        <f t="shared" si="32"/>
        <v>2</v>
      </c>
      <c r="AM81" s="16">
        <f t="shared" si="33"/>
        <v>0</v>
      </c>
      <c r="AN81" s="11">
        <v>3</v>
      </c>
      <c r="AO81" s="11">
        <v>1</v>
      </c>
      <c r="AP81" s="11">
        <v>0</v>
      </c>
      <c r="AQ81" s="11">
        <v>0</v>
      </c>
      <c r="AR81" s="11">
        <v>0</v>
      </c>
      <c r="AS81" s="11">
        <v>1</v>
      </c>
      <c r="AT81" s="11">
        <v>0</v>
      </c>
      <c r="AU81" s="11">
        <v>1</v>
      </c>
      <c r="AV81" s="11">
        <v>0</v>
      </c>
      <c r="AW81" s="11">
        <v>0</v>
      </c>
      <c r="AX81" s="38"/>
      <c r="AY81" s="38"/>
      <c r="AZ81" s="46">
        <v>77</v>
      </c>
      <c r="BA81" s="6">
        <f t="shared" si="34"/>
        <v>6</v>
      </c>
      <c r="BB81" s="13">
        <f t="shared" si="35"/>
        <v>7.7922077922077921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/>
      <c r="BN81" s="11"/>
      <c r="BO81" s="27">
        <v>4.59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1</v>
      </c>
      <c r="BZ81" s="38">
        <v>0</v>
      </c>
      <c r="CA81" s="38">
        <v>1</v>
      </c>
      <c r="CB81" s="38"/>
      <c r="CC81" s="38"/>
      <c r="CD81" s="26"/>
      <c r="CE81" s="74">
        <f t="shared" si="38"/>
        <v>2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38"/>
      <c r="CR81" s="38"/>
      <c r="CS81" s="26">
        <v>39.411000000000001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292</v>
      </c>
      <c r="B82" s="44" t="s">
        <v>310</v>
      </c>
      <c r="C82" s="45">
        <v>400</v>
      </c>
      <c r="D82" s="44" t="s">
        <v>257</v>
      </c>
      <c r="E82" s="44" t="s">
        <v>191</v>
      </c>
      <c r="F82" s="44" t="s">
        <v>85</v>
      </c>
      <c r="G82" s="45" t="s">
        <v>260</v>
      </c>
      <c r="H82" s="45">
        <v>10488</v>
      </c>
      <c r="I82" s="44" t="s">
        <v>90</v>
      </c>
      <c r="J82" s="11">
        <v>4</v>
      </c>
      <c r="K82" s="11">
        <v>0</v>
      </c>
      <c r="L82" s="11">
        <v>1</v>
      </c>
      <c r="M82" s="11">
        <v>2</v>
      </c>
      <c r="N82" s="11">
        <v>2</v>
      </c>
      <c r="O82" s="11">
        <v>5</v>
      </c>
      <c r="P82" s="11">
        <v>5</v>
      </c>
      <c r="Q82" s="11">
        <v>0</v>
      </c>
      <c r="R82" s="11">
        <v>7</v>
      </c>
      <c r="S82" s="11">
        <v>3</v>
      </c>
      <c r="T82" s="38"/>
      <c r="U82" s="38"/>
      <c r="V82" s="33">
        <v>26.003</v>
      </c>
      <c r="W82" s="6">
        <f t="shared" si="30"/>
        <v>29</v>
      </c>
      <c r="X82" s="13">
        <f t="shared" si="31"/>
        <v>111.52559320078453</v>
      </c>
      <c r="Y82" s="11">
        <v>29</v>
      </c>
      <c r="Z82" s="11">
        <v>7</v>
      </c>
      <c r="AA82" s="11">
        <v>6</v>
      </c>
      <c r="AB82" s="11">
        <v>4</v>
      </c>
      <c r="AC82" s="11">
        <v>4</v>
      </c>
      <c r="AD82" s="11">
        <v>4</v>
      </c>
      <c r="AE82" s="11">
        <v>5</v>
      </c>
      <c r="AF82" s="11">
        <v>1</v>
      </c>
      <c r="AG82" s="11">
        <v>3</v>
      </c>
      <c r="AH82" s="11">
        <v>2</v>
      </c>
      <c r="AI82" s="38"/>
      <c r="AJ82" s="38"/>
      <c r="AK82" s="28">
        <v>104</v>
      </c>
      <c r="AL82" s="8">
        <f t="shared" si="32"/>
        <v>65</v>
      </c>
      <c r="AM82" s="16">
        <f t="shared" si="33"/>
        <v>62.5</v>
      </c>
      <c r="AN82" s="11">
        <v>17</v>
      </c>
      <c r="AO82" s="11">
        <v>5</v>
      </c>
      <c r="AP82" s="11">
        <v>8</v>
      </c>
      <c r="AQ82" s="11">
        <v>4</v>
      </c>
      <c r="AR82" s="11">
        <v>3</v>
      </c>
      <c r="AS82" s="11">
        <v>4</v>
      </c>
      <c r="AT82" s="11">
        <v>4</v>
      </c>
      <c r="AU82" s="11">
        <v>2</v>
      </c>
      <c r="AV82" s="11">
        <v>1</v>
      </c>
      <c r="AW82" s="11">
        <v>4</v>
      </c>
      <c r="AX82" s="38"/>
      <c r="AY82" s="38"/>
      <c r="AZ82" s="46">
        <v>56</v>
      </c>
      <c r="BA82" s="6">
        <f t="shared" si="34"/>
        <v>52</v>
      </c>
      <c r="BB82" s="13">
        <f t="shared" si="35"/>
        <v>92.857142857142861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/>
      <c r="BN82" s="11"/>
      <c r="BO82" s="27">
        <v>4.59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1</v>
      </c>
      <c r="BW82" s="38">
        <v>0</v>
      </c>
      <c r="BX82" s="38">
        <v>0</v>
      </c>
      <c r="BY82" s="38">
        <v>1</v>
      </c>
      <c r="BZ82" s="38">
        <v>2</v>
      </c>
      <c r="CA82" s="38">
        <v>0</v>
      </c>
      <c r="CB82" s="38"/>
      <c r="CC82" s="38"/>
      <c r="CD82" s="26"/>
      <c r="CE82" s="74">
        <f t="shared" si="38"/>
        <v>4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2</v>
      </c>
      <c r="CN82" s="11">
        <v>0</v>
      </c>
      <c r="CO82" s="11">
        <v>0</v>
      </c>
      <c r="CP82" s="11">
        <v>0</v>
      </c>
      <c r="CQ82" s="38"/>
      <c r="CR82" s="38"/>
      <c r="CS82" s="26">
        <v>29.997</v>
      </c>
      <c r="CT82" s="6">
        <f t="shared" si="40"/>
        <v>2</v>
      </c>
      <c r="CU82" s="13">
        <f t="shared" si="41"/>
        <v>6.6673334000066671</v>
      </c>
    </row>
    <row r="83" spans="1:99" ht="16.5" customHeight="1" x14ac:dyDescent="0.2">
      <c r="A83" s="44" t="s">
        <v>96</v>
      </c>
      <c r="B83" s="44" t="s">
        <v>95</v>
      </c>
      <c r="C83" s="45">
        <v>407</v>
      </c>
      <c r="D83" s="44" t="s">
        <v>625</v>
      </c>
      <c r="E83" s="44" t="s">
        <v>96</v>
      </c>
      <c r="F83" s="44" t="s">
        <v>95</v>
      </c>
      <c r="G83" s="45" t="s">
        <v>260</v>
      </c>
      <c r="H83" s="45">
        <v>92</v>
      </c>
      <c r="I83" s="44" t="s">
        <v>97</v>
      </c>
      <c r="J83" s="11">
        <v>3</v>
      </c>
      <c r="K83" s="11">
        <v>0</v>
      </c>
      <c r="L83" s="11">
        <v>2</v>
      </c>
      <c r="M83" s="11">
        <v>2</v>
      </c>
      <c r="N83" s="11">
        <v>3</v>
      </c>
      <c r="O83" s="11">
        <v>3</v>
      </c>
      <c r="P83" s="11">
        <v>3</v>
      </c>
      <c r="Q83" s="11">
        <v>1</v>
      </c>
      <c r="R83" s="11">
        <v>0</v>
      </c>
      <c r="S83" s="11">
        <v>0</v>
      </c>
      <c r="T83" s="38"/>
      <c r="U83" s="38"/>
      <c r="V83" s="33">
        <v>100.33500000000001</v>
      </c>
      <c r="W83" s="6">
        <f t="shared" si="30"/>
        <v>17</v>
      </c>
      <c r="X83" s="13">
        <f t="shared" si="31"/>
        <v>16.943240145512529</v>
      </c>
      <c r="Y83" s="11">
        <v>27</v>
      </c>
      <c r="Z83" s="11">
        <v>7</v>
      </c>
      <c r="AA83" s="11">
        <v>3</v>
      </c>
      <c r="AB83" s="11">
        <v>4</v>
      </c>
      <c r="AC83" s="11">
        <v>2</v>
      </c>
      <c r="AD83" s="11">
        <v>1</v>
      </c>
      <c r="AE83" s="11">
        <v>1</v>
      </c>
      <c r="AF83" s="11">
        <v>1</v>
      </c>
      <c r="AG83" s="11">
        <v>1</v>
      </c>
      <c r="AH83" s="11">
        <v>0</v>
      </c>
      <c r="AI83" s="38"/>
      <c r="AJ83" s="38"/>
      <c r="AK83" s="28">
        <v>270</v>
      </c>
      <c r="AL83" s="8">
        <f t="shared" si="32"/>
        <v>47</v>
      </c>
      <c r="AM83" s="16">
        <f t="shared" si="33"/>
        <v>17.407407407407408</v>
      </c>
      <c r="AN83" s="11">
        <v>12</v>
      </c>
      <c r="AO83" s="11">
        <v>7</v>
      </c>
      <c r="AP83" s="11">
        <v>5</v>
      </c>
      <c r="AQ83" s="11">
        <v>1</v>
      </c>
      <c r="AR83" s="11">
        <v>1</v>
      </c>
      <c r="AS83" s="11">
        <v>1</v>
      </c>
      <c r="AT83" s="11">
        <v>0</v>
      </c>
      <c r="AU83" s="11">
        <v>2</v>
      </c>
      <c r="AV83" s="11">
        <v>1</v>
      </c>
      <c r="AW83" s="11">
        <v>0</v>
      </c>
      <c r="AX83" s="38"/>
      <c r="AY83" s="38"/>
      <c r="AZ83" s="46">
        <v>212</v>
      </c>
      <c r="BA83" s="6">
        <f t="shared" si="34"/>
        <v>30</v>
      </c>
      <c r="BB83" s="13">
        <f t="shared" si="35"/>
        <v>14.150943396226415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/>
      <c r="BN83" s="11"/>
      <c r="BO83" s="27">
        <v>15.810000000000002</v>
      </c>
      <c r="BP83" s="8">
        <f t="shared" si="36"/>
        <v>0</v>
      </c>
      <c r="BQ83" s="55">
        <f t="shared" si="37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/>
      <c r="CC83" s="38"/>
      <c r="CD83" s="26"/>
      <c r="CE83" s="74">
        <f t="shared" si="38"/>
        <v>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1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>
        <v>0</v>
      </c>
      <c r="CQ83" s="38"/>
      <c r="CR83" s="38"/>
      <c r="CS83" s="26">
        <v>111.66499999999999</v>
      </c>
      <c r="CT83" s="6">
        <f t="shared" si="40"/>
        <v>1</v>
      </c>
      <c r="CU83" s="13">
        <f t="shared" si="41"/>
        <v>0.8955357542649891</v>
      </c>
    </row>
    <row r="84" spans="1:99" ht="16.5" customHeight="1" x14ac:dyDescent="0.2">
      <c r="A84" s="44" t="s">
        <v>292</v>
      </c>
      <c r="B84" s="44" t="s">
        <v>82</v>
      </c>
      <c r="C84" s="45">
        <v>400</v>
      </c>
      <c r="D84" s="44" t="s">
        <v>257</v>
      </c>
      <c r="E84" s="44" t="s">
        <v>191</v>
      </c>
      <c r="F84" s="44" t="s">
        <v>82</v>
      </c>
      <c r="G84" s="45" t="s">
        <v>260</v>
      </c>
      <c r="H84" s="45">
        <v>21349</v>
      </c>
      <c r="I84" s="44" t="s">
        <v>214</v>
      </c>
      <c r="J84" s="11">
        <v>7</v>
      </c>
      <c r="K84" s="11">
        <v>0</v>
      </c>
      <c r="L84" s="11">
        <v>0</v>
      </c>
      <c r="M84" s="11">
        <v>0</v>
      </c>
      <c r="N84" s="11">
        <v>0</v>
      </c>
      <c r="O84" s="11">
        <v>1</v>
      </c>
      <c r="P84" s="11">
        <v>0</v>
      </c>
      <c r="Q84" s="11">
        <v>0</v>
      </c>
      <c r="R84" s="11">
        <v>2</v>
      </c>
      <c r="S84" s="11">
        <v>1</v>
      </c>
      <c r="T84" s="38"/>
      <c r="U84" s="38"/>
      <c r="V84" s="33">
        <v>38.549999999999997</v>
      </c>
      <c r="W84" s="6">
        <f t="shared" si="30"/>
        <v>11</v>
      </c>
      <c r="X84" s="13">
        <f t="shared" si="31"/>
        <v>28.534370946822314</v>
      </c>
      <c r="Y84" s="11">
        <v>25</v>
      </c>
      <c r="Z84" s="11">
        <v>1</v>
      </c>
      <c r="AA84" s="11">
        <v>0</v>
      </c>
      <c r="AB84" s="11">
        <v>2</v>
      </c>
      <c r="AC84" s="11">
        <v>1</v>
      </c>
      <c r="AD84" s="11">
        <v>0</v>
      </c>
      <c r="AE84" s="11">
        <v>1</v>
      </c>
      <c r="AF84" s="11">
        <v>4</v>
      </c>
      <c r="AG84" s="11">
        <v>2</v>
      </c>
      <c r="AH84" s="11">
        <v>1</v>
      </c>
      <c r="AI84" s="38"/>
      <c r="AJ84" s="38"/>
      <c r="AK84" s="28">
        <v>120</v>
      </c>
      <c r="AL84" s="8">
        <f t="shared" si="32"/>
        <v>37</v>
      </c>
      <c r="AM84" s="16">
        <f t="shared" si="33"/>
        <v>30.833333333333336</v>
      </c>
      <c r="AN84" s="11">
        <v>17</v>
      </c>
      <c r="AO84" s="11">
        <v>3</v>
      </c>
      <c r="AP84" s="11">
        <v>1</v>
      </c>
      <c r="AQ84" s="11">
        <v>0</v>
      </c>
      <c r="AR84" s="11">
        <v>1</v>
      </c>
      <c r="AS84" s="11">
        <v>2</v>
      </c>
      <c r="AT84" s="11">
        <v>2</v>
      </c>
      <c r="AU84" s="11">
        <v>5</v>
      </c>
      <c r="AV84" s="11">
        <v>4</v>
      </c>
      <c r="AW84" s="11">
        <v>0</v>
      </c>
      <c r="AX84" s="38"/>
      <c r="AY84" s="38"/>
      <c r="AZ84" s="46">
        <v>80</v>
      </c>
      <c r="BA84" s="6">
        <f t="shared" si="34"/>
        <v>35</v>
      </c>
      <c r="BB84" s="13">
        <f t="shared" si="35"/>
        <v>43.75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/>
      <c r="BN84" s="11"/>
      <c r="BO84" s="27">
        <v>5.0999999999999996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1</v>
      </c>
      <c r="BW84" s="38">
        <v>0</v>
      </c>
      <c r="BX84" s="38">
        <v>0</v>
      </c>
      <c r="BY84" s="38">
        <v>1</v>
      </c>
      <c r="BZ84" s="38">
        <v>0</v>
      </c>
      <c r="CA84" s="38">
        <v>0</v>
      </c>
      <c r="CB84" s="38"/>
      <c r="CC84" s="38"/>
      <c r="CD84" s="26"/>
      <c r="CE84" s="74">
        <f t="shared" si="38"/>
        <v>2</v>
      </c>
      <c r="CF84" s="13">
        <f t="shared" si="39"/>
        <v>0</v>
      </c>
      <c r="CG84" s="11">
        <v>1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38"/>
      <c r="CR84" s="38"/>
      <c r="CS84" s="26">
        <v>41.45</v>
      </c>
      <c r="CT84" s="6">
        <f t="shared" si="40"/>
        <v>1</v>
      </c>
      <c r="CU84" s="13">
        <f t="shared" si="41"/>
        <v>2.4125452352231602</v>
      </c>
    </row>
    <row r="85" spans="1:99" ht="16.5" customHeight="1" x14ac:dyDescent="0.2">
      <c r="A85" s="44" t="s">
        <v>292</v>
      </c>
      <c r="B85" s="44" t="s">
        <v>310</v>
      </c>
      <c r="C85" s="45">
        <v>400</v>
      </c>
      <c r="D85" s="44" t="s">
        <v>257</v>
      </c>
      <c r="E85" s="44" t="s">
        <v>191</v>
      </c>
      <c r="F85" s="44" t="s">
        <v>85</v>
      </c>
      <c r="G85" s="45" t="s">
        <v>260</v>
      </c>
      <c r="H85" s="45">
        <v>117</v>
      </c>
      <c r="I85" s="44" t="s">
        <v>312</v>
      </c>
      <c r="J85" s="11">
        <v>0</v>
      </c>
      <c r="K85" s="11">
        <v>1</v>
      </c>
      <c r="L85" s="11">
        <v>2</v>
      </c>
      <c r="M85" s="11">
        <v>4</v>
      </c>
      <c r="N85" s="11">
        <v>2</v>
      </c>
      <c r="O85" s="11">
        <v>0</v>
      </c>
      <c r="P85" s="11">
        <v>2</v>
      </c>
      <c r="Q85" s="11">
        <v>0</v>
      </c>
      <c r="R85" s="11">
        <v>3</v>
      </c>
      <c r="S85" s="11">
        <v>0</v>
      </c>
      <c r="T85" s="38"/>
      <c r="U85" s="38"/>
      <c r="V85" s="33">
        <v>76.808999999999997</v>
      </c>
      <c r="W85" s="6">
        <f t="shared" si="30"/>
        <v>14</v>
      </c>
      <c r="X85" s="13">
        <f t="shared" si="31"/>
        <v>18.22703068650809</v>
      </c>
      <c r="Y85" s="11">
        <v>10</v>
      </c>
      <c r="Z85" s="11">
        <v>3</v>
      </c>
      <c r="AA85" s="11">
        <v>4</v>
      </c>
      <c r="AB85" s="11">
        <v>5</v>
      </c>
      <c r="AC85" s="11">
        <v>2</v>
      </c>
      <c r="AD85" s="11">
        <v>3</v>
      </c>
      <c r="AE85" s="11">
        <v>2</v>
      </c>
      <c r="AF85" s="11">
        <v>2</v>
      </c>
      <c r="AG85" s="11">
        <v>0</v>
      </c>
      <c r="AH85" s="11">
        <v>1</v>
      </c>
      <c r="AI85" s="38"/>
      <c r="AJ85" s="38"/>
      <c r="AK85" s="28">
        <v>305</v>
      </c>
      <c r="AL85" s="8">
        <f t="shared" si="32"/>
        <v>32</v>
      </c>
      <c r="AM85" s="16">
        <f t="shared" si="33"/>
        <v>10.491803278688524</v>
      </c>
      <c r="AN85" s="11">
        <v>12</v>
      </c>
      <c r="AO85" s="11">
        <v>1</v>
      </c>
      <c r="AP85" s="11">
        <v>9</v>
      </c>
      <c r="AQ85" s="11">
        <v>1</v>
      </c>
      <c r="AR85" s="11">
        <v>2</v>
      </c>
      <c r="AS85" s="11">
        <v>5</v>
      </c>
      <c r="AT85" s="11">
        <v>5</v>
      </c>
      <c r="AU85" s="11">
        <v>1</v>
      </c>
      <c r="AV85" s="11">
        <v>7</v>
      </c>
      <c r="AW85" s="11">
        <v>3</v>
      </c>
      <c r="AX85" s="38"/>
      <c r="AY85" s="38"/>
      <c r="AZ85" s="46">
        <v>164</v>
      </c>
      <c r="BA85" s="6">
        <f t="shared" si="34"/>
        <v>46</v>
      </c>
      <c r="BB85" s="13">
        <f t="shared" si="35"/>
        <v>28.04878048780488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/>
      <c r="BN85" s="11"/>
      <c r="BO85" s="27">
        <v>12.75</v>
      </c>
      <c r="BP85" s="8">
        <f t="shared" si="36"/>
        <v>0</v>
      </c>
      <c r="BQ85" s="55">
        <f t="shared" si="37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4</v>
      </c>
      <c r="BW85" s="38">
        <v>1</v>
      </c>
      <c r="BX85" s="38">
        <v>0</v>
      </c>
      <c r="BY85" s="38">
        <v>0</v>
      </c>
      <c r="BZ85" s="38">
        <v>0</v>
      </c>
      <c r="CA85" s="38">
        <v>0</v>
      </c>
      <c r="CB85" s="38"/>
      <c r="CC85" s="38"/>
      <c r="CD85" s="26"/>
      <c r="CE85" s="74">
        <f t="shared" si="38"/>
        <v>5</v>
      </c>
      <c r="CF85" s="13">
        <f t="shared" si="39"/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1</v>
      </c>
      <c r="CL85" s="11">
        <v>1</v>
      </c>
      <c r="CM85" s="11">
        <v>0</v>
      </c>
      <c r="CN85" s="11">
        <v>0</v>
      </c>
      <c r="CO85" s="11">
        <v>0</v>
      </c>
      <c r="CP85" s="11">
        <v>0</v>
      </c>
      <c r="CQ85" s="38"/>
      <c r="CR85" s="38"/>
      <c r="CS85" s="26">
        <v>87.191000000000003</v>
      </c>
      <c r="CT85" s="6">
        <f t="shared" si="40"/>
        <v>2</v>
      </c>
      <c r="CU85" s="13">
        <f t="shared" si="41"/>
        <v>2.2938147285843722</v>
      </c>
    </row>
    <row r="86" spans="1:99" ht="16.5" customHeight="1" x14ac:dyDescent="0.2">
      <c r="A86" s="44" t="s">
        <v>0</v>
      </c>
      <c r="B86" s="44" t="s">
        <v>47</v>
      </c>
      <c r="C86" s="45">
        <v>400</v>
      </c>
      <c r="D86" s="44" t="s">
        <v>257</v>
      </c>
      <c r="E86" s="44" t="s">
        <v>219</v>
      </c>
      <c r="F86" s="44" t="s">
        <v>47</v>
      </c>
      <c r="G86" s="45" t="s">
        <v>260</v>
      </c>
      <c r="H86" s="45">
        <v>281</v>
      </c>
      <c r="I86" s="44" t="s">
        <v>50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3</v>
      </c>
      <c r="Q86" s="11">
        <v>0</v>
      </c>
      <c r="R86" s="11">
        <v>1</v>
      </c>
      <c r="S86" s="11">
        <v>0</v>
      </c>
      <c r="T86" s="38"/>
      <c r="U86" s="38"/>
      <c r="V86" s="33">
        <v>63.981999999999999</v>
      </c>
      <c r="W86" s="6">
        <f t="shared" si="30"/>
        <v>4</v>
      </c>
      <c r="X86" s="13">
        <f t="shared" si="31"/>
        <v>6.2517583070238514</v>
      </c>
      <c r="Y86" s="11">
        <v>22</v>
      </c>
      <c r="Z86" s="11">
        <v>9</v>
      </c>
      <c r="AA86" s="11">
        <v>0</v>
      </c>
      <c r="AB86" s="11">
        <v>1</v>
      </c>
      <c r="AC86" s="11">
        <v>0</v>
      </c>
      <c r="AD86" s="11">
        <v>0</v>
      </c>
      <c r="AE86" s="11">
        <v>0</v>
      </c>
      <c r="AF86" s="11">
        <v>0</v>
      </c>
      <c r="AG86" s="11">
        <v>1</v>
      </c>
      <c r="AH86" s="11">
        <v>0</v>
      </c>
      <c r="AI86" s="38"/>
      <c r="AJ86" s="38"/>
      <c r="AK86" s="28">
        <v>192</v>
      </c>
      <c r="AL86" s="8">
        <f t="shared" si="32"/>
        <v>33</v>
      </c>
      <c r="AM86" s="16">
        <f t="shared" si="33"/>
        <v>17.1875</v>
      </c>
      <c r="AN86" s="11">
        <v>8</v>
      </c>
      <c r="AO86" s="11">
        <v>5</v>
      </c>
      <c r="AP86" s="11">
        <v>5</v>
      </c>
      <c r="AQ86" s="11">
        <v>0</v>
      </c>
      <c r="AR86" s="11">
        <v>4</v>
      </c>
      <c r="AS86" s="11">
        <v>1</v>
      </c>
      <c r="AT86" s="11">
        <v>0</v>
      </c>
      <c r="AU86" s="11">
        <v>1</v>
      </c>
      <c r="AV86" s="11">
        <v>4</v>
      </c>
      <c r="AW86" s="11">
        <v>0</v>
      </c>
      <c r="AX86" s="38"/>
      <c r="AY86" s="38"/>
      <c r="AZ86" s="46">
        <v>134</v>
      </c>
      <c r="BA86" s="6">
        <f t="shared" si="34"/>
        <v>28</v>
      </c>
      <c r="BB86" s="13">
        <f t="shared" si="35"/>
        <v>20.8955223880597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/>
      <c r="BN86" s="11"/>
      <c r="BO86" s="27">
        <v>9.4349999999999987</v>
      </c>
      <c r="BP86" s="8">
        <f t="shared" si="36"/>
        <v>0</v>
      </c>
      <c r="BQ86" s="55">
        <f t="shared" si="37"/>
        <v>0</v>
      </c>
      <c r="BR86" s="38">
        <v>1</v>
      </c>
      <c r="BS86" s="38">
        <v>1</v>
      </c>
      <c r="BT86" s="38">
        <v>3</v>
      </c>
      <c r="BU86" s="38">
        <v>2</v>
      </c>
      <c r="BV86" s="38">
        <v>2</v>
      </c>
      <c r="BW86" s="38">
        <v>4</v>
      </c>
      <c r="BX86" s="38">
        <v>8</v>
      </c>
      <c r="BY86" s="38">
        <v>5</v>
      </c>
      <c r="BZ86" s="38">
        <v>8</v>
      </c>
      <c r="CA86" s="38">
        <v>0</v>
      </c>
      <c r="CB86" s="38"/>
      <c r="CC86" s="38"/>
      <c r="CD86" s="26"/>
      <c r="CE86" s="74">
        <f t="shared" si="38"/>
        <v>34</v>
      </c>
      <c r="CF86" s="13">
        <f t="shared" si="39"/>
        <v>0</v>
      </c>
      <c r="CG86" s="11">
        <v>1</v>
      </c>
      <c r="CH86" s="11">
        <v>0</v>
      </c>
      <c r="CI86" s="11">
        <v>0</v>
      </c>
      <c r="CJ86" s="11">
        <v>0</v>
      </c>
      <c r="CK86" s="11">
        <v>2</v>
      </c>
      <c r="CL86" s="11">
        <v>1</v>
      </c>
      <c r="CM86" s="11">
        <v>0</v>
      </c>
      <c r="CN86" s="11">
        <v>0</v>
      </c>
      <c r="CO86" s="11">
        <v>0</v>
      </c>
      <c r="CP86" s="11">
        <v>0</v>
      </c>
      <c r="CQ86" s="38"/>
      <c r="CR86" s="38"/>
      <c r="CS86" s="26">
        <v>70.018000000000001</v>
      </c>
      <c r="CT86" s="6">
        <f t="shared" si="40"/>
        <v>4</v>
      </c>
      <c r="CU86" s="13">
        <f t="shared" si="41"/>
        <v>5.7128167042760438</v>
      </c>
    </row>
    <row r="87" spans="1:99" ht="16.5" customHeight="1" x14ac:dyDescent="0.2">
      <c r="A87" s="44" t="s">
        <v>204</v>
      </c>
      <c r="B87" s="44" t="s">
        <v>178</v>
      </c>
      <c r="C87" s="45">
        <v>404</v>
      </c>
      <c r="D87" s="44" t="s">
        <v>204</v>
      </c>
      <c r="E87" s="44" t="s">
        <v>204</v>
      </c>
      <c r="F87" s="44" t="s">
        <v>174</v>
      </c>
      <c r="G87" s="45" t="s">
        <v>582</v>
      </c>
      <c r="H87" s="45">
        <v>33130</v>
      </c>
      <c r="I87" s="44" t="s">
        <v>612</v>
      </c>
      <c r="J87" s="11">
        <v>0</v>
      </c>
      <c r="K87" s="11">
        <v>0</v>
      </c>
      <c r="L87" s="11">
        <v>0</v>
      </c>
      <c r="M87" s="11">
        <v>0</v>
      </c>
      <c r="N87" s="11">
        <v>1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38"/>
      <c r="U87" s="38"/>
      <c r="V87" s="33">
        <v>30.308</v>
      </c>
      <c r="W87" s="6">
        <f t="shared" si="30"/>
        <v>1</v>
      </c>
      <c r="X87" s="13">
        <f t="shared" si="31"/>
        <v>3.299458888742246</v>
      </c>
      <c r="Y87" s="11">
        <v>1</v>
      </c>
      <c r="Z87" s="11">
        <v>0</v>
      </c>
      <c r="AA87" s="11">
        <v>0</v>
      </c>
      <c r="AB87" s="11">
        <v>2</v>
      </c>
      <c r="AC87" s="11">
        <v>1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38"/>
      <c r="AJ87" s="38"/>
      <c r="AK87" s="28">
        <v>13</v>
      </c>
      <c r="AL87" s="8">
        <f t="shared" si="32"/>
        <v>4</v>
      </c>
      <c r="AM87" s="16">
        <f t="shared" si="33"/>
        <v>30.76923076923077</v>
      </c>
      <c r="AN87" s="11">
        <v>1</v>
      </c>
      <c r="AO87" s="11">
        <v>1</v>
      </c>
      <c r="AP87" s="11">
        <v>0</v>
      </c>
      <c r="AQ87" s="11">
        <v>2</v>
      </c>
      <c r="AR87" s="11">
        <v>1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38"/>
      <c r="AY87" s="38"/>
      <c r="AZ87" s="46">
        <v>55</v>
      </c>
      <c r="BA87" s="6">
        <f t="shared" si="34"/>
        <v>5</v>
      </c>
      <c r="BB87" s="13">
        <f t="shared" si="35"/>
        <v>9.0909090909090917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/>
      <c r="BN87" s="11"/>
      <c r="BO87" s="27">
        <v>0.51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1</v>
      </c>
      <c r="BV87" s="38">
        <v>2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/>
      <c r="CC87" s="38"/>
      <c r="CD87" s="26"/>
      <c r="CE87" s="74">
        <f t="shared" si="38"/>
        <v>3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>
        <v>0</v>
      </c>
      <c r="CP87" s="11">
        <v>0</v>
      </c>
      <c r="CQ87" s="38"/>
      <c r="CR87" s="38"/>
      <c r="CS87" s="26">
        <v>24.692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292</v>
      </c>
      <c r="B88" s="44" t="s">
        <v>82</v>
      </c>
      <c r="C88" s="45">
        <v>400</v>
      </c>
      <c r="D88" s="44" t="s">
        <v>257</v>
      </c>
      <c r="E88" s="44" t="s">
        <v>191</v>
      </c>
      <c r="F88" s="44" t="s">
        <v>82</v>
      </c>
      <c r="G88" s="45" t="s">
        <v>260</v>
      </c>
      <c r="H88" s="45">
        <v>21348</v>
      </c>
      <c r="I88" s="44" t="s">
        <v>213</v>
      </c>
      <c r="J88" s="11">
        <v>1</v>
      </c>
      <c r="K88" s="11">
        <v>0</v>
      </c>
      <c r="L88" s="11">
        <v>1</v>
      </c>
      <c r="M88" s="11">
        <v>1</v>
      </c>
      <c r="N88" s="11">
        <v>0</v>
      </c>
      <c r="O88" s="11">
        <v>0</v>
      </c>
      <c r="P88" s="11">
        <v>0</v>
      </c>
      <c r="Q88" s="11">
        <v>2</v>
      </c>
      <c r="R88" s="11">
        <v>0</v>
      </c>
      <c r="S88" s="11">
        <v>1</v>
      </c>
      <c r="T88" s="38"/>
      <c r="U88" s="38"/>
      <c r="V88" s="33">
        <v>46.768999999999998</v>
      </c>
      <c r="W88" s="6">
        <f t="shared" si="30"/>
        <v>6</v>
      </c>
      <c r="X88" s="13">
        <f t="shared" si="31"/>
        <v>12.829010669460542</v>
      </c>
      <c r="Y88" s="11">
        <v>12</v>
      </c>
      <c r="Z88" s="11">
        <v>3</v>
      </c>
      <c r="AA88" s="11">
        <v>3</v>
      </c>
      <c r="AB88" s="11">
        <v>1</v>
      </c>
      <c r="AC88" s="11">
        <v>0</v>
      </c>
      <c r="AD88" s="11">
        <v>0</v>
      </c>
      <c r="AE88" s="11">
        <v>0</v>
      </c>
      <c r="AF88" s="11">
        <v>0</v>
      </c>
      <c r="AG88" s="11">
        <v>1</v>
      </c>
      <c r="AH88" s="11">
        <v>0</v>
      </c>
      <c r="AI88" s="38"/>
      <c r="AJ88" s="38"/>
      <c r="AK88" s="28">
        <v>136</v>
      </c>
      <c r="AL88" s="8">
        <f t="shared" si="32"/>
        <v>20</v>
      </c>
      <c r="AM88" s="16">
        <f t="shared" si="33"/>
        <v>14.705882352941178</v>
      </c>
      <c r="AN88" s="11">
        <v>4</v>
      </c>
      <c r="AO88" s="11">
        <v>3</v>
      </c>
      <c r="AP88" s="11">
        <v>1</v>
      </c>
      <c r="AQ88" s="11">
        <v>2</v>
      </c>
      <c r="AR88" s="11">
        <v>0</v>
      </c>
      <c r="AS88" s="11">
        <v>1</v>
      </c>
      <c r="AT88" s="11">
        <v>0</v>
      </c>
      <c r="AU88" s="11">
        <v>2</v>
      </c>
      <c r="AV88" s="11">
        <v>1</v>
      </c>
      <c r="AW88" s="11">
        <v>2</v>
      </c>
      <c r="AX88" s="38"/>
      <c r="AY88" s="38"/>
      <c r="AZ88" s="46">
        <v>96</v>
      </c>
      <c r="BA88" s="6">
        <f t="shared" si="34"/>
        <v>16</v>
      </c>
      <c r="BB88" s="13">
        <f t="shared" si="35"/>
        <v>16.666666666666664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/>
      <c r="BN88" s="11"/>
      <c r="BO88" s="27">
        <v>5.6099999999999994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1</v>
      </c>
      <c r="BX88" s="38">
        <v>0</v>
      </c>
      <c r="BY88" s="38">
        <v>0</v>
      </c>
      <c r="BZ88" s="38">
        <v>0</v>
      </c>
      <c r="CA88" s="38">
        <v>0</v>
      </c>
      <c r="CB88" s="38"/>
      <c r="CC88" s="38"/>
      <c r="CD88" s="26"/>
      <c r="CE88" s="74">
        <f t="shared" si="38"/>
        <v>1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1</v>
      </c>
      <c r="CK88" s="11">
        <v>0</v>
      </c>
      <c r="CL88" s="11">
        <v>0</v>
      </c>
      <c r="CM88" s="11">
        <v>0</v>
      </c>
      <c r="CN88" s="11">
        <v>0</v>
      </c>
      <c r="CO88" s="11">
        <v>0</v>
      </c>
      <c r="CP88" s="11">
        <v>0</v>
      </c>
      <c r="CQ88" s="38"/>
      <c r="CR88" s="38"/>
      <c r="CS88" s="26">
        <v>49.231000000000002</v>
      </c>
      <c r="CT88" s="6">
        <f t="shared" si="40"/>
        <v>1</v>
      </c>
      <c r="CU88" s="13">
        <f t="shared" si="41"/>
        <v>2.0312404785602567</v>
      </c>
    </row>
    <row r="89" spans="1:99" ht="16.5" customHeight="1" x14ac:dyDescent="0.2">
      <c r="A89" s="44" t="s">
        <v>75</v>
      </c>
      <c r="B89" s="44" t="s">
        <v>147</v>
      </c>
      <c r="C89" s="45">
        <v>400</v>
      </c>
      <c r="D89" s="44" t="s">
        <v>257</v>
      </c>
      <c r="E89" s="44" t="s">
        <v>75</v>
      </c>
      <c r="F89" s="44" t="s">
        <v>146</v>
      </c>
      <c r="G89" s="45" t="s">
        <v>260</v>
      </c>
      <c r="H89" s="45">
        <v>147</v>
      </c>
      <c r="I89" s="44" t="s">
        <v>325</v>
      </c>
      <c r="J89" s="11">
        <v>0</v>
      </c>
      <c r="K89" s="11">
        <v>0</v>
      </c>
      <c r="L89" s="11">
        <v>0</v>
      </c>
      <c r="M89" s="11">
        <v>1</v>
      </c>
      <c r="N89" s="11">
        <v>2</v>
      </c>
      <c r="O89" s="11">
        <v>0</v>
      </c>
      <c r="P89" s="11">
        <v>0</v>
      </c>
      <c r="Q89" s="11">
        <v>2</v>
      </c>
      <c r="R89" s="11">
        <v>2</v>
      </c>
      <c r="S89" s="11">
        <v>0</v>
      </c>
      <c r="T89" s="38"/>
      <c r="U89" s="38"/>
      <c r="V89" s="33">
        <v>32.461999999999996</v>
      </c>
      <c r="W89" s="6">
        <f t="shared" si="30"/>
        <v>7</v>
      </c>
      <c r="X89" s="13">
        <f t="shared" si="31"/>
        <v>21.563674450126307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38"/>
      <c r="AJ89" s="38"/>
      <c r="AK89" s="28">
        <v>79</v>
      </c>
      <c r="AL89" s="8">
        <f t="shared" si="32"/>
        <v>0</v>
      </c>
      <c r="AM89" s="16">
        <f t="shared" si="33"/>
        <v>0</v>
      </c>
      <c r="AN89" s="11">
        <v>2</v>
      </c>
      <c r="AO89" s="11">
        <v>2</v>
      </c>
      <c r="AP89" s="11">
        <v>2</v>
      </c>
      <c r="AQ89" s="11">
        <v>0</v>
      </c>
      <c r="AR89" s="11">
        <v>1</v>
      </c>
      <c r="AS89" s="11">
        <v>1</v>
      </c>
      <c r="AT89" s="11">
        <v>0</v>
      </c>
      <c r="AU89" s="11">
        <v>2</v>
      </c>
      <c r="AV89" s="11">
        <v>1</v>
      </c>
      <c r="AW89" s="11">
        <v>0</v>
      </c>
      <c r="AX89" s="38"/>
      <c r="AY89" s="38"/>
      <c r="AZ89" s="46">
        <v>70</v>
      </c>
      <c r="BA89" s="6">
        <f t="shared" si="34"/>
        <v>11</v>
      </c>
      <c r="BB89" s="13">
        <f t="shared" si="35"/>
        <v>15.714285714285714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/>
      <c r="BN89" s="11"/>
      <c r="BO89" s="27">
        <v>5.8649999999999984</v>
      </c>
      <c r="BP89" s="8">
        <f t="shared" si="36"/>
        <v>0</v>
      </c>
      <c r="BQ89" s="55">
        <f t="shared" si="37"/>
        <v>0</v>
      </c>
      <c r="BR89" s="38">
        <v>2</v>
      </c>
      <c r="BS89" s="38">
        <v>3</v>
      </c>
      <c r="BT89" s="38">
        <v>1</v>
      </c>
      <c r="BU89" s="38">
        <v>0</v>
      </c>
      <c r="BV89" s="38">
        <v>1</v>
      </c>
      <c r="BW89" s="38">
        <v>2</v>
      </c>
      <c r="BX89" s="38">
        <v>2</v>
      </c>
      <c r="BY89" s="38">
        <v>6</v>
      </c>
      <c r="BZ89" s="38">
        <v>0</v>
      </c>
      <c r="CA89" s="38">
        <v>0</v>
      </c>
      <c r="CB89" s="38"/>
      <c r="CC89" s="38"/>
      <c r="CD89" s="26"/>
      <c r="CE89" s="74">
        <f t="shared" si="38"/>
        <v>17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3</v>
      </c>
      <c r="CO89" s="11">
        <v>0</v>
      </c>
      <c r="CP89" s="11">
        <v>0</v>
      </c>
      <c r="CQ89" s="38"/>
      <c r="CR89" s="38"/>
      <c r="CS89" s="26">
        <v>37.538000000000004</v>
      </c>
      <c r="CT89" s="6">
        <f t="shared" si="40"/>
        <v>3</v>
      </c>
      <c r="CU89" s="13">
        <f t="shared" si="41"/>
        <v>7.9919015397730293</v>
      </c>
    </row>
    <row r="90" spans="1:99" ht="16.5" customHeight="1" x14ac:dyDescent="0.2">
      <c r="A90" s="44" t="s">
        <v>0</v>
      </c>
      <c r="B90" s="44" t="s">
        <v>2</v>
      </c>
      <c r="C90" s="45">
        <v>400</v>
      </c>
      <c r="D90" s="44" t="s">
        <v>257</v>
      </c>
      <c r="E90" s="44" t="s">
        <v>218</v>
      </c>
      <c r="F90" s="44" t="s">
        <v>1</v>
      </c>
      <c r="G90" s="45" t="s">
        <v>258</v>
      </c>
      <c r="H90" s="45">
        <v>9</v>
      </c>
      <c r="I90" s="44" t="s">
        <v>265</v>
      </c>
      <c r="J90" s="11">
        <v>20</v>
      </c>
      <c r="K90" s="11">
        <v>21</v>
      </c>
      <c r="L90" s="11">
        <v>18</v>
      </c>
      <c r="M90" s="11">
        <v>9</v>
      </c>
      <c r="N90" s="11">
        <v>13</v>
      </c>
      <c r="O90" s="11">
        <v>18</v>
      </c>
      <c r="P90" s="11">
        <v>8</v>
      </c>
      <c r="Q90" s="11">
        <v>10</v>
      </c>
      <c r="R90" s="11">
        <v>11</v>
      </c>
      <c r="S90" s="11">
        <v>3</v>
      </c>
      <c r="T90" s="38"/>
      <c r="U90" s="38"/>
      <c r="V90" s="33">
        <v>223.15899999999999</v>
      </c>
      <c r="W90" s="6">
        <f t="shared" si="30"/>
        <v>131</v>
      </c>
      <c r="X90" s="13">
        <f t="shared" si="31"/>
        <v>58.702539444969737</v>
      </c>
      <c r="Y90" s="11">
        <v>168</v>
      </c>
      <c r="Z90" s="11">
        <v>50</v>
      </c>
      <c r="AA90" s="11">
        <v>36</v>
      </c>
      <c r="AB90" s="11">
        <v>14</v>
      </c>
      <c r="AC90" s="11">
        <v>10</v>
      </c>
      <c r="AD90" s="11">
        <v>12</v>
      </c>
      <c r="AE90" s="11">
        <v>13</v>
      </c>
      <c r="AF90" s="11">
        <v>14</v>
      </c>
      <c r="AG90" s="11">
        <v>11</v>
      </c>
      <c r="AH90" s="11">
        <v>8</v>
      </c>
      <c r="AI90" s="38"/>
      <c r="AJ90" s="38"/>
      <c r="AK90" s="28">
        <v>0</v>
      </c>
      <c r="AL90" s="8">
        <f t="shared" si="32"/>
        <v>336</v>
      </c>
      <c r="AM90" s="16">
        <f t="shared" si="33"/>
        <v>0</v>
      </c>
      <c r="AN90" s="11">
        <v>75</v>
      </c>
      <c r="AO90" s="11">
        <v>41</v>
      </c>
      <c r="AP90" s="11">
        <v>33</v>
      </c>
      <c r="AQ90" s="11">
        <v>17</v>
      </c>
      <c r="AR90" s="11">
        <v>20</v>
      </c>
      <c r="AS90" s="11">
        <v>12</v>
      </c>
      <c r="AT90" s="11">
        <v>8</v>
      </c>
      <c r="AU90" s="11">
        <v>16</v>
      </c>
      <c r="AV90" s="11">
        <v>17</v>
      </c>
      <c r="AW90" s="11">
        <v>5</v>
      </c>
      <c r="AX90" s="38"/>
      <c r="AY90" s="38"/>
      <c r="AZ90" s="46">
        <v>462</v>
      </c>
      <c r="BA90" s="6">
        <f t="shared" si="34"/>
        <v>244</v>
      </c>
      <c r="BB90" s="13">
        <f t="shared" si="35"/>
        <v>52.813852813852812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/>
      <c r="BN90" s="11"/>
      <c r="BO90" s="27">
        <v>28.814999999999998</v>
      </c>
      <c r="BP90" s="8">
        <f t="shared" si="36"/>
        <v>0</v>
      </c>
      <c r="BQ90" s="55">
        <f t="shared" si="37"/>
        <v>0</v>
      </c>
      <c r="BR90" s="38">
        <v>19</v>
      </c>
      <c r="BS90" s="38">
        <v>16</v>
      </c>
      <c r="BT90" s="38">
        <v>4</v>
      </c>
      <c r="BU90" s="38">
        <v>12</v>
      </c>
      <c r="BV90" s="38">
        <v>7</v>
      </c>
      <c r="BW90" s="38">
        <v>7</v>
      </c>
      <c r="BX90" s="38">
        <v>8</v>
      </c>
      <c r="BY90" s="38">
        <v>10</v>
      </c>
      <c r="BZ90" s="38">
        <v>11</v>
      </c>
      <c r="CA90" s="38">
        <v>5</v>
      </c>
      <c r="CB90" s="38"/>
      <c r="CC90" s="38"/>
      <c r="CD90" s="26"/>
      <c r="CE90" s="74">
        <f t="shared" si="38"/>
        <v>99</v>
      </c>
      <c r="CF90" s="13">
        <f t="shared" si="39"/>
        <v>0</v>
      </c>
      <c r="CG90" s="11">
        <v>2</v>
      </c>
      <c r="CH90" s="11">
        <v>0</v>
      </c>
      <c r="CI90" s="11">
        <v>1</v>
      </c>
      <c r="CJ90" s="11">
        <v>2</v>
      </c>
      <c r="CK90" s="11">
        <v>3</v>
      </c>
      <c r="CL90" s="11">
        <v>3</v>
      </c>
      <c r="CM90" s="11">
        <v>1</v>
      </c>
      <c r="CN90" s="11">
        <v>0</v>
      </c>
      <c r="CO90" s="11">
        <v>3</v>
      </c>
      <c r="CP90" s="11">
        <v>0</v>
      </c>
      <c r="CQ90" s="38"/>
      <c r="CR90" s="38"/>
      <c r="CS90" s="26">
        <v>238.84100000000001</v>
      </c>
      <c r="CT90" s="6">
        <f t="shared" si="40"/>
        <v>15</v>
      </c>
      <c r="CU90" s="13">
        <f t="shared" si="41"/>
        <v>6.2803287542758577</v>
      </c>
    </row>
    <row r="91" spans="1:99" ht="16.5" customHeight="1" x14ac:dyDescent="0.2">
      <c r="A91" s="44" t="s">
        <v>75</v>
      </c>
      <c r="B91" s="44" t="s">
        <v>202</v>
      </c>
      <c r="C91" s="45">
        <v>400</v>
      </c>
      <c r="D91" s="44" t="s">
        <v>257</v>
      </c>
      <c r="E91" s="44" t="s">
        <v>75</v>
      </c>
      <c r="F91" s="44" t="s">
        <v>75</v>
      </c>
      <c r="G91" s="45" t="s">
        <v>260</v>
      </c>
      <c r="H91" s="45">
        <v>131</v>
      </c>
      <c r="I91" s="44" t="s">
        <v>143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38"/>
      <c r="U91" s="38"/>
      <c r="V91" s="33">
        <v>41.622</v>
      </c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38"/>
      <c r="AJ91" s="38"/>
      <c r="AK91" s="28">
        <v>45</v>
      </c>
      <c r="AL91" s="8">
        <f t="shared" si="32"/>
        <v>0</v>
      </c>
      <c r="AM91" s="16">
        <f t="shared" si="33"/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38"/>
      <c r="AY91" s="38"/>
      <c r="AZ91" s="46">
        <v>77</v>
      </c>
      <c r="BA91" s="6">
        <f t="shared" si="34"/>
        <v>0</v>
      </c>
      <c r="BB91" s="13">
        <f t="shared" si="35"/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/>
      <c r="BN91" s="11"/>
      <c r="BO91" s="27">
        <v>1.2749999999999999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0</v>
      </c>
      <c r="BU91" s="38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/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>
        <v>0</v>
      </c>
      <c r="CQ91" s="38"/>
      <c r="CR91" s="38"/>
      <c r="CS91" s="26">
        <v>35.378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292</v>
      </c>
      <c r="B92" s="44" t="s">
        <v>191</v>
      </c>
      <c r="C92" s="45">
        <v>400</v>
      </c>
      <c r="D92" s="44" t="s">
        <v>257</v>
      </c>
      <c r="E92" s="44" t="s">
        <v>191</v>
      </c>
      <c r="F92" s="44" t="s">
        <v>196</v>
      </c>
      <c r="G92" s="45" t="s">
        <v>260</v>
      </c>
      <c r="H92" s="45">
        <v>76</v>
      </c>
      <c r="I92" s="44" t="s">
        <v>81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1</v>
      </c>
      <c r="S92" s="11">
        <v>0</v>
      </c>
      <c r="T92" s="38"/>
      <c r="U92" s="38"/>
      <c r="V92" s="33">
        <v>91.742999999999995</v>
      </c>
      <c r="W92" s="6">
        <f t="shared" si="30"/>
        <v>1</v>
      </c>
      <c r="X92" s="13">
        <f t="shared" si="31"/>
        <v>1.0900014170018422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38"/>
      <c r="AJ92" s="38"/>
      <c r="AK92" s="28">
        <v>264</v>
      </c>
      <c r="AL92" s="8">
        <f t="shared" si="32"/>
        <v>0</v>
      </c>
      <c r="AM92" s="16">
        <f t="shared" si="33"/>
        <v>0</v>
      </c>
      <c r="AN92" s="11">
        <v>5</v>
      </c>
      <c r="AO92" s="11">
        <v>3</v>
      </c>
      <c r="AP92" s="11">
        <v>3</v>
      </c>
      <c r="AQ92" s="11">
        <v>2</v>
      </c>
      <c r="AR92" s="11">
        <v>2</v>
      </c>
      <c r="AS92" s="11">
        <v>2</v>
      </c>
      <c r="AT92" s="11">
        <v>0</v>
      </c>
      <c r="AU92" s="11">
        <v>2</v>
      </c>
      <c r="AV92" s="11">
        <v>0</v>
      </c>
      <c r="AW92" s="11">
        <v>0</v>
      </c>
      <c r="AX92" s="38"/>
      <c r="AY92" s="38"/>
      <c r="AZ92" s="46">
        <v>193</v>
      </c>
      <c r="BA92" s="6">
        <f t="shared" si="34"/>
        <v>19</v>
      </c>
      <c r="BB92" s="13">
        <f t="shared" si="35"/>
        <v>9.8445595854922274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/>
      <c r="BN92" s="11"/>
      <c r="BO92" s="27">
        <v>14.024999999999999</v>
      </c>
      <c r="BP92" s="8">
        <f t="shared" si="36"/>
        <v>0</v>
      </c>
      <c r="BQ92" s="55">
        <f t="shared" si="37"/>
        <v>0</v>
      </c>
      <c r="BR92" s="38">
        <v>1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38"/>
      <c r="CR92" s="38"/>
      <c r="CS92" s="26">
        <v>101.25700000000001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0</v>
      </c>
      <c r="B93" s="44" t="s">
        <v>195</v>
      </c>
      <c r="C93" s="45">
        <v>400</v>
      </c>
      <c r="D93" s="44" t="s">
        <v>257</v>
      </c>
      <c r="E93" s="44" t="s">
        <v>218</v>
      </c>
      <c r="F93" s="44" t="s">
        <v>195</v>
      </c>
      <c r="G93" s="45" t="s">
        <v>260</v>
      </c>
      <c r="H93" s="45">
        <v>49</v>
      </c>
      <c r="I93" s="44" t="s">
        <v>18</v>
      </c>
      <c r="J93" s="11">
        <v>0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2</v>
      </c>
      <c r="R93" s="11">
        <v>0</v>
      </c>
      <c r="S93" s="11">
        <v>0</v>
      </c>
      <c r="T93" s="38"/>
      <c r="U93" s="38"/>
      <c r="V93" s="33">
        <v>30.945</v>
      </c>
      <c r="W93" s="6">
        <f t="shared" si="30"/>
        <v>3</v>
      </c>
      <c r="X93" s="13">
        <f t="shared" si="31"/>
        <v>9.694619486185168</v>
      </c>
      <c r="Y93" s="11">
        <v>8</v>
      </c>
      <c r="Z93" s="11">
        <v>1</v>
      </c>
      <c r="AA93" s="11">
        <v>1</v>
      </c>
      <c r="AB93" s="11">
        <v>0</v>
      </c>
      <c r="AC93" s="11">
        <v>1</v>
      </c>
      <c r="AD93" s="11">
        <v>0</v>
      </c>
      <c r="AE93" s="11">
        <v>0</v>
      </c>
      <c r="AF93" s="11">
        <v>1</v>
      </c>
      <c r="AG93" s="11">
        <v>1</v>
      </c>
      <c r="AH93" s="11">
        <v>0</v>
      </c>
      <c r="AI93" s="38"/>
      <c r="AJ93" s="38"/>
      <c r="AK93" s="28">
        <v>0</v>
      </c>
      <c r="AL93" s="8">
        <f t="shared" si="32"/>
        <v>13</v>
      </c>
      <c r="AM93" s="16">
        <f t="shared" si="33"/>
        <v>0</v>
      </c>
      <c r="AN93" s="11">
        <v>1</v>
      </c>
      <c r="AO93" s="11">
        <v>1</v>
      </c>
      <c r="AP93" s="11">
        <v>4</v>
      </c>
      <c r="AQ93" s="11">
        <v>1</v>
      </c>
      <c r="AR93" s="11">
        <v>0</v>
      </c>
      <c r="AS93" s="11">
        <v>1</v>
      </c>
      <c r="AT93" s="11">
        <v>1</v>
      </c>
      <c r="AU93" s="11">
        <v>0</v>
      </c>
      <c r="AV93" s="11">
        <v>1</v>
      </c>
      <c r="AW93" s="11">
        <v>0</v>
      </c>
      <c r="AX93" s="38"/>
      <c r="AY93" s="38"/>
      <c r="AZ93" s="46">
        <v>67</v>
      </c>
      <c r="BA93" s="6">
        <f t="shared" si="34"/>
        <v>10</v>
      </c>
      <c r="BB93" s="13">
        <f t="shared" si="35"/>
        <v>14.925373134328357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/>
      <c r="BN93" s="11"/>
      <c r="BO93" s="27">
        <v>5.6099999999999994</v>
      </c>
      <c r="BP93" s="8">
        <f t="shared" si="36"/>
        <v>0</v>
      </c>
      <c r="BQ93" s="55">
        <f t="shared" si="37"/>
        <v>0</v>
      </c>
      <c r="BR93" s="38">
        <v>6</v>
      </c>
      <c r="BS93" s="38">
        <v>2</v>
      </c>
      <c r="BT93" s="38">
        <v>0</v>
      </c>
      <c r="BU93" s="38">
        <v>0</v>
      </c>
      <c r="BV93" s="38">
        <v>0</v>
      </c>
      <c r="BW93" s="38">
        <v>1</v>
      </c>
      <c r="BX93" s="38">
        <v>0</v>
      </c>
      <c r="BY93" s="38">
        <v>0</v>
      </c>
      <c r="BZ93" s="38">
        <v>0</v>
      </c>
      <c r="CA93" s="38">
        <v>0</v>
      </c>
      <c r="CB93" s="38"/>
      <c r="CC93" s="38"/>
      <c r="CD93" s="26"/>
      <c r="CE93" s="74">
        <f t="shared" si="38"/>
        <v>9</v>
      </c>
      <c r="CF93" s="13">
        <f t="shared" si="39"/>
        <v>0</v>
      </c>
      <c r="CG93" s="11">
        <v>1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>
        <v>0</v>
      </c>
      <c r="CQ93" s="38"/>
      <c r="CR93" s="38"/>
      <c r="CS93" s="26">
        <v>36.055</v>
      </c>
      <c r="CT93" s="6">
        <f t="shared" si="40"/>
        <v>1</v>
      </c>
      <c r="CU93" s="13">
        <f t="shared" si="41"/>
        <v>2.773540424351685</v>
      </c>
    </row>
    <row r="94" spans="1:99" ht="16.5" customHeight="1" x14ac:dyDescent="0.2">
      <c r="A94" s="44" t="s">
        <v>292</v>
      </c>
      <c r="B94" s="44" t="s">
        <v>82</v>
      </c>
      <c r="C94" s="45">
        <v>400</v>
      </c>
      <c r="D94" s="44" t="s">
        <v>257</v>
      </c>
      <c r="E94" s="44" t="s">
        <v>191</v>
      </c>
      <c r="F94" s="44" t="s">
        <v>82</v>
      </c>
      <c r="G94" s="45" t="s">
        <v>260</v>
      </c>
      <c r="H94" s="45">
        <v>290</v>
      </c>
      <c r="I94" s="44" t="s">
        <v>84</v>
      </c>
      <c r="J94" s="11">
        <v>4</v>
      </c>
      <c r="K94" s="11">
        <v>5</v>
      </c>
      <c r="L94" s="11">
        <v>0</v>
      </c>
      <c r="M94" s="11">
        <v>2</v>
      </c>
      <c r="N94" s="11">
        <v>1</v>
      </c>
      <c r="O94" s="11">
        <v>2</v>
      </c>
      <c r="P94" s="11">
        <v>1</v>
      </c>
      <c r="Q94" s="11">
        <v>1</v>
      </c>
      <c r="R94" s="11">
        <v>0</v>
      </c>
      <c r="S94" s="11">
        <v>0</v>
      </c>
      <c r="T94" s="38"/>
      <c r="U94" s="38"/>
      <c r="V94" s="33">
        <v>192.11199999999999</v>
      </c>
      <c r="W94" s="6">
        <f t="shared" si="30"/>
        <v>16</v>
      </c>
      <c r="X94" s="13">
        <f t="shared" si="31"/>
        <v>8.3284750562172061</v>
      </c>
      <c r="Y94" s="11">
        <v>18</v>
      </c>
      <c r="Z94" s="11">
        <v>12</v>
      </c>
      <c r="AA94" s="11">
        <v>5</v>
      </c>
      <c r="AB94" s="11">
        <v>3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38"/>
      <c r="AJ94" s="38"/>
      <c r="AK94" s="28">
        <v>681</v>
      </c>
      <c r="AL94" s="8">
        <f t="shared" si="32"/>
        <v>38</v>
      </c>
      <c r="AM94" s="16">
        <f t="shared" si="33"/>
        <v>5.5800293685756248</v>
      </c>
      <c r="AN94" s="11">
        <v>12</v>
      </c>
      <c r="AO94" s="11">
        <v>11</v>
      </c>
      <c r="AP94" s="11">
        <v>3</v>
      </c>
      <c r="AQ94" s="11">
        <v>4</v>
      </c>
      <c r="AR94" s="11">
        <v>0</v>
      </c>
      <c r="AS94" s="11">
        <v>2</v>
      </c>
      <c r="AT94" s="11">
        <v>0</v>
      </c>
      <c r="AU94" s="11">
        <v>3</v>
      </c>
      <c r="AV94" s="11">
        <v>3</v>
      </c>
      <c r="AW94" s="11">
        <v>0</v>
      </c>
      <c r="AX94" s="38"/>
      <c r="AY94" s="38"/>
      <c r="AZ94" s="46">
        <v>404</v>
      </c>
      <c r="BA94" s="6">
        <f t="shared" si="34"/>
        <v>38</v>
      </c>
      <c r="BB94" s="13">
        <f t="shared" si="35"/>
        <v>9.4059405940594054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/>
      <c r="BN94" s="11"/>
      <c r="BO94" s="27">
        <v>28.560000000000002</v>
      </c>
      <c r="BP94" s="8">
        <f t="shared" si="36"/>
        <v>0</v>
      </c>
      <c r="BQ94" s="55">
        <f t="shared" si="37"/>
        <v>0</v>
      </c>
      <c r="BR94" s="38">
        <v>1</v>
      </c>
      <c r="BS94" s="38">
        <v>1</v>
      </c>
      <c r="BT94" s="38">
        <v>1</v>
      </c>
      <c r="BU94" s="38">
        <v>1</v>
      </c>
      <c r="BV94" s="38">
        <v>0</v>
      </c>
      <c r="BW94" s="38">
        <v>0</v>
      </c>
      <c r="BX94" s="38">
        <v>1</v>
      </c>
      <c r="BY94" s="38">
        <v>0</v>
      </c>
      <c r="BZ94" s="38">
        <v>0</v>
      </c>
      <c r="CA94" s="38">
        <v>0</v>
      </c>
      <c r="CB94" s="38"/>
      <c r="CC94" s="38"/>
      <c r="CD94" s="26"/>
      <c r="CE94" s="74">
        <f t="shared" si="38"/>
        <v>5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1</v>
      </c>
      <c r="CM94" s="11">
        <v>0</v>
      </c>
      <c r="CN94" s="11">
        <v>0</v>
      </c>
      <c r="CO94" s="11">
        <v>0</v>
      </c>
      <c r="CP94" s="11">
        <v>0</v>
      </c>
      <c r="CQ94" s="38"/>
      <c r="CR94" s="38"/>
      <c r="CS94" s="26">
        <v>211.88800000000003</v>
      </c>
      <c r="CT94" s="6">
        <f t="shared" si="40"/>
        <v>1</v>
      </c>
      <c r="CU94" s="13">
        <f t="shared" si="41"/>
        <v>0.4719474439326436</v>
      </c>
    </row>
    <row r="95" spans="1:99" ht="16.5" customHeight="1" x14ac:dyDescent="0.2">
      <c r="A95" s="44" t="s">
        <v>0</v>
      </c>
      <c r="B95" s="44" t="s">
        <v>7</v>
      </c>
      <c r="C95" s="45">
        <v>400</v>
      </c>
      <c r="D95" s="44" t="s">
        <v>257</v>
      </c>
      <c r="E95" s="44" t="s">
        <v>218</v>
      </c>
      <c r="F95" s="44" t="s">
        <v>192</v>
      </c>
      <c r="G95" s="45" t="s">
        <v>260</v>
      </c>
      <c r="H95" s="45">
        <v>5</v>
      </c>
      <c r="I95" s="44" t="s">
        <v>8</v>
      </c>
      <c r="J95" s="11">
        <v>2</v>
      </c>
      <c r="K95" s="11">
        <v>1</v>
      </c>
      <c r="L95" s="11">
        <v>0</v>
      </c>
      <c r="M95" s="11">
        <v>4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38"/>
      <c r="U95" s="38"/>
      <c r="V95" s="33">
        <v>41.135999999999996</v>
      </c>
      <c r="W95" s="6">
        <f t="shared" si="30"/>
        <v>7</v>
      </c>
      <c r="X95" s="13">
        <f t="shared" si="31"/>
        <v>17.016725009723846</v>
      </c>
      <c r="Y95" s="11">
        <v>12</v>
      </c>
      <c r="Z95" s="11">
        <v>2</v>
      </c>
      <c r="AA95" s="11">
        <v>2</v>
      </c>
      <c r="AB95" s="11">
        <v>1</v>
      </c>
      <c r="AC95" s="11">
        <v>0</v>
      </c>
      <c r="AD95" s="11">
        <v>1</v>
      </c>
      <c r="AE95" s="11">
        <v>0</v>
      </c>
      <c r="AF95" s="11">
        <v>1</v>
      </c>
      <c r="AG95" s="11">
        <v>0</v>
      </c>
      <c r="AH95" s="11">
        <v>1</v>
      </c>
      <c r="AI95" s="38"/>
      <c r="AJ95" s="38"/>
      <c r="AK95" s="28">
        <v>157</v>
      </c>
      <c r="AL95" s="8">
        <f t="shared" si="32"/>
        <v>20</v>
      </c>
      <c r="AM95" s="16">
        <f t="shared" si="33"/>
        <v>12.738853503184714</v>
      </c>
      <c r="AN95" s="11">
        <v>7</v>
      </c>
      <c r="AO95" s="11">
        <v>0</v>
      </c>
      <c r="AP95" s="11">
        <v>2</v>
      </c>
      <c r="AQ95" s="11">
        <v>1</v>
      </c>
      <c r="AR95" s="11">
        <v>0</v>
      </c>
      <c r="AS95" s="11">
        <v>1</v>
      </c>
      <c r="AT95" s="11">
        <v>0</v>
      </c>
      <c r="AU95" s="11">
        <v>1</v>
      </c>
      <c r="AV95" s="11">
        <v>0</v>
      </c>
      <c r="AW95" s="11">
        <v>1</v>
      </c>
      <c r="AX95" s="38"/>
      <c r="AY95" s="38"/>
      <c r="AZ95" s="46">
        <v>82</v>
      </c>
      <c r="BA95" s="6">
        <f t="shared" si="34"/>
        <v>13</v>
      </c>
      <c r="BB95" s="13">
        <f t="shared" si="35"/>
        <v>15.853658536585366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/>
      <c r="BN95" s="11"/>
      <c r="BO95" s="27">
        <v>4.08</v>
      </c>
      <c r="BP95" s="8">
        <f t="shared" si="36"/>
        <v>0</v>
      </c>
      <c r="BQ95" s="55">
        <f t="shared" si="37"/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>
        <v>1</v>
      </c>
      <c r="CB95" s="38"/>
      <c r="CC95" s="38"/>
      <c r="CD95" s="26"/>
      <c r="CE95" s="74">
        <f t="shared" si="38"/>
        <v>1</v>
      </c>
      <c r="CF95" s="13">
        <f t="shared" si="39"/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>
        <v>0</v>
      </c>
      <c r="CQ95" s="38"/>
      <c r="CR95" s="38"/>
      <c r="CS95" s="26">
        <v>40.864000000000004</v>
      </c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204</v>
      </c>
      <c r="B96" s="44" t="s">
        <v>158</v>
      </c>
      <c r="C96" s="45">
        <v>404</v>
      </c>
      <c r="D96" s="44" t="s">
        <v>204</v>
      </c>
      <c r="E96" s="44" t="s">
        <v>204</v>
      </c>
      <c r="F96" s="44" t="s">
        <v>158</v>
      </c>
      <c r="G96" s="45" t="s">
        <v>266</v>
      </c>
      <c r="H96" s="45">
        <v>249</v>
      </c>
      <c r="I96" s="44" t="s">
        <v>161</v>
      </c>
      <c r="J96" s="11">
        <v>2</v>
      </c>
      <c r="K96" s="11">
        <v>1</v>
      </c>
      <c r="L96" s="11">
        <v>0</v>
      </c>
      <c r="M96" s="11">
        <v>1</v>
      </c>
      <c r="N96" s="11">
        <v>2</v>
      </c>
      <c r="O96" s="11">
        <v>0</v>
      </c>
      <c r="P96" s="11">
        <v>2</v>
      </c>
      <c r="Q96" s="11">
        <v>1</v>
      </c>
      <c r="R96" s="11">
        <v>0</v>
      </c>
      <c r="S96" s="11">
        <v>0</v>
      </c>
      <c r="T96" s="38"/>
      <c r="U96" s="38"/>
      <c r="V96" s="33">
        <v>52.205999999999996</v>
      </c>
      <c r="W96" s="6">
        <f t="shared" si="30"/>
        <v>9</v>
      </c>
      <c r="X96" s="13">
        <f t="shared" si="31"/>
        <v>17.239397770371223</v>
      </c>
      <c r="Y96" s="11">
        <v>1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38"/>
      <c r="AJ96" s="38"/>
      <c r="AK96" s="28">
        <v>117</v>
      </c>
      <c r="AL96" s="8">
        <f t="shared" si="32"/>
        <v>1</v>
      </c>
      <c r="AM96" s="16">
        <f t="shared" si="33"/>
        <v>0.85470085470085477</v>
      </c>
      <c r="AN96" s="11">
        <v>15</v>
      </c>
      <c r="AO96" s="11">
        <v>8</v>
      </c>
      <c r="AP96" s="11">
        <v>6</v>
      </c>
      <c r="AQ96" s="11">
        <v>0</v>
      </c>
      <c r="AR96" s="11">
        <v>1</v>
      </c>
      <c r="AS96" s="11">
        <v>1</v>
      </c>
      <c r="AT96" s="11">
        <v>1</v>
      </c>
      <c r="AU96" s="11">
        <v>2</v>
      </c>
      <c r="AV96" s="11">
        <v>2</v>
      </c>
      <c r="AW96" s="11">
        <v>0</v>
      </c>
      <c r="AX96" s="38"/>
      <c r="AY96" s="38"/>
      <c r="AZ96" s="46">
        <v>107</v>
      </c>
      <c r="BA96" s="6">
        <f t="shared" si="34"/>
        <v>36</v>
      </c>
      <c r="BB96" s="13">
        <f t="shared" si="35"/>
        <v>33.644859813084111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/>
      <c r="BN96" s="11"/>
      <c r="BO96" s="27">
        <v>6.629999999999999</v>
      </c>
      <c r="BP96" s="8">
        <f t="shared" si="36"/>
        <v>0</v>
      </c>
      <c r="BQ96" s="55">
        <f t="shared" si="37"/>
        <v>0</v>
      </c>
      <c r="BR96" s="38">
        <v>1</v>
      </c>
      <c r="BS96" s="38">
        <v>1</v>
      </c>
      <c r="BT96" s="38">
        <v>3</v>
      </c>
      <c r="BU96" s="38">
        <v>1</v>
      </c>
      <c r="BV96" s="38">
        <v>10</v>
      </c>
      <c r="BW96" s="38">
        <v>2</v>
      </c>
      <c r="BX96" s="38">
        <v>0</v>
      </c>
      <c r="BY96" s="38">
        <v>1</v>
      </c>
      <c r="BZ96" s="38">
        <v>2</v>
      </c>
      <c r="CA96" s="38">
        <v>0</v>
      </c>
      <c r="CB96" s="38"/>
      <c r="CC96" s="38"/>
      <c r="CD96" s="26"/>
      <c r="CE96" s="74">
        <f t="shared" si="38"/>
        <v>21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1</v>
      </c>
      <c r="CL96" s="11">
        <v>0</v>
      </c>
      <c r="CM96" s="11">
        <v>0</v>
      </c>
      <c r="CN96" s="11">
        <v>0</v>
      </c>
      <c r="CO96" s="11">
        <v>0</v>
      </c>
      <c r="CP96" s="11">
        <v>0</v>
      </c>
      <c r="CQ96" s="38"/>
      <c r="CR96" s="38"/>
      <c r="CS96" s="26">
        <v>54.794000000000011</v>
      </c>
      <c r="CT96" s="6">
        <f t="shared" si="40"/>
        <v>1</v>
      </c>
      <c r="CU96" s="13">
        <f t="shared" si="41"/>
        <v>1.8250173376647076</v>
      </c>
    </row>
    <row r="97" spans="1:99" ht="16.5" customHeight="1" x14ac:dyDescent="0.2">
      <c r="A97" s="44" t="s">
        <v>204</v>
      </c>
      <c r="B97" s="44" t="s">
        <v>178</v>
      </c>
      <c r="C97" s="45">
        <v>404</v>
      </c>
      <c r="D97" s="44" t="s">
        <v>204</v>
      </c>
      <c r="E97" s="44" t="s">
        <v>204</v>
      </c>
      <c r="F97" s="44" t="s">
        <v>178</v>
      </c>
      <c r="G97" s="45" t="s">
        <v>260</v>
      </c>
      <c r="H97" s="45">
        <v>263</v>
      </c>
      <c r="I97" s="44" t="s">
        <v>183</v>
      </c>
      <c r="J97" s="11">
        <v>1</v>
      </c>
      <c r="K97" s="11">
        <v>0</v>
      </c>
      <c r="L97" s="11">
        <v>0</v>
      </c>
      <c r="M97" s="11">
        <v>0</v>
      </c>
      <c r="N97" s="11">
        <v>3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38"/>
      <c r="U97" s="38"/>
      <c r="V97" s="33">
        <v>61.856000000000002</v>
      </c>
      <c r="W97" s="6">
        <f t="shared" si="30"/>
        <v>4</v>
      </c>
      <c r="X97" s="13">
        <f t="shared" si="31"/>
        <v>6.4666321779617171</v>
      </c>
      <c r="Y97" s="11">
        <v>0</v>
      </c>
      <c r="Z97" s="11">
        <v>1</v>
      </c>
      <c r="AA97" s="11">
        <v>1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38"/>
      <c r="AJ97" s="38"/>
      <c r="AK97" s="28">
        <v>96</v>
      </c>
      <c r="AL97" s="8">
        <f t="shared" si="32"/>
        <v>2</v>
      </c>
      <c r="AM97" s="16">
        <f t="shared" si="33"/>
        <v>2.083333333333333</v>
      </c>
      <c r="AN97" s="11">
        <v>0</v>
      </c>
      <c r="AO97" s="11">
        <v>4</v>
      </c>
      <c r="AP97" s="11">
        <v>9</v>
      </c>
      <c r="AQ97" s="11">
        <v>0</v>
      </c>
      <c r="AR97" s="11">
        <v>1</v>
      </c>
      <c r="AS97" s="11">
        <v>4</v>
      </c>
      <c r="AT97" s="11">
        <v>0</v>
      </c>
      <c r="AU97" s="11">
        <v>0</v>
      </c>
      <c r="AV97" s="11">
        <v>2</v>
      </c>
      <c r="AW97" s="11">
        <v>2</v>
      </c>
      <c r="AX97" s="38"/>
      <c r="AY97" s="38"/>
      <c r="AZ97" s="46">
        <v>121</v>
      </c>
      <c r="BA97" s="6">
        <f t="shared" si="34"/>
        <v>22</v>
      </c>
      <c r="BB97" s="13">
        <f t="shared" si="35"/>
        <v>18.181818181818183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/>
      <c r="BN97" s="11"/>
      <c r="BO97" s="27">
        <v>5.0999999999999996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18</v>
      </c>
      <c r="BU97" s="38">
        <v>0</v>
      </c>
      <c r="BV97" s="38">
        <v>0</v>
      </c>
      <c r="BW97" s="38">
        <v>1</v>
      </c>
      <c r="BX97" s="38">
        <v>5</v>
      </c>
      <c r="BY97" s="38">
        <v>0</v>
      </c>
      <c r="BZ97" s="38">
        <v>0</v>
      </c>
      <c r="CA97" s="38">
        <v>0</v>
      </c>
      <c r="CB97" s="38"/>
      <c r="CC97" s="38"/>
      <c r="CD97" s="26"/>
      <c r="CE97" s="74">
        <f t="shared" si="38"/>
        <v>24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>
        <v>0</v>
      </c>
      <c r="CQ97" s="38"/>
      <c r="CR97" s="38"/>
      <c r="CS97" s="26">
        <v>59.143999999999998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0</v>
      </c>
      <c r="B98" s="44" t="s">
        <v>197</v>
      </c>
      <c r="C98" s="45">
        <v>400</v>
      </c>
      <c r="D98" s="44" t="s">
        <v>257</v>
      </c>
      <c r="E98" s="44" t="s">
        <v>218</v>
      </c>
      <c r="F98" s="44" t="s">
        <v>193</v>
      </c>
      <c r="G98" s="45" t="s">
        <v>260</v>
      </c>
      <c r="H98" s="45">
        <v>28</v>
      </c>
      <c r="I98" s="44" t="s">
        <v>10</v>
      </c>
      <c r="J98" s="11">
        <v>2</v>
      </c>
      <c r="K98" s="11">
        <v>2</v>
      </c>
      <c r="L98" s="11">
        <v>3</v>
      </c>
      <c r="M98" s="11">
        <v>2</v>
      </c>
      <c r="N98" s="11">
        <v>0</v>
      </c>
      <c r="O98" s="11">
        <v>1</v>
      </c>
      <c r="P98" s="11">
        <v>0</v>
      </c>
      <c r="Q98" s="11">
        <v>0</v>
      </c>
      <c r="R98" s="11">
        <v>0</v>
      </c>
      <c r="S98" s="11">
        <v>1</v>
      </c>
      <c r="T98" s="38"/>
      <c r="U98" s="38"/>
      <c r="V98" s="33">
        <v>146.60000000000002</v>
      </c>
      <c r="W98" s="6">
        <f t="shared" si="30"/>
        <v>11</v>
      </c>
      <c r="X98" s="13">
        <f t="shared" si="31"/>
        <v>7.5034106412005448</v>
      </c>
      <c r="Y98" s="11">
        <v>30</v>
      </c>
      <c r="Z98" s="11">
        <v>5</v>
      </c>
      <c r="AA98" s="11">
        <v>7</v>
      </c>
      <c r="AB98" s="11">
        <v>4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38"/>
      <c r="AJ98" s="38"/>
      <c r="AK98" s="28">
        <v>0</v>
      </c>
      <c r="AL98" s="8">
        <f t="shared" si="32"/>
        <v>46</v>
      </c>
      <c r="AM98" s="16">
        <f t="shared" si="33"/>
        <v>0</v>
      </c>
      <c r="AN98" s="11">
        <v>19</v>
      </c>
      <c r="AO98" s="11">
        <v>8</v>
      </c>
      <c r="AP98" s="11">
        <v>8</v>
      </c>
      <c r="AQ98" s="11">
        <v>5</v>
      </c>
      <c r="AR98" s="11">
        <v>2</v>
      </c>
      <c r="AS98" s="11">
        <v>2</v>
      </c>
      <c r="AT98" s="11">
        <v>1</v>
      </c>
      <c r="AU98" s="11">
        <v>0</v>
      </c>
      <c r="AV98" s="11">
        <v>2</v>
      </c>
      <c r="AW98" s="11">
        <v>1</v>
      </c>
      <c r="AX98" s="38"/>
      <c r="AY98" s="38"/>
      <c r="AZ98" s="46">
        <v>314</v>
      </c>
      <c r="BA98" s="6">
        <f t="shared" si="34"/>
        <v>48</v>
      </c>
      <c r="BB98" s="13">
        <f t="shared" si="35"/>
        <v>15.286624203821656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/>
      <c r="BN98" s="11"/>
      <c r="BO98" s="27">
        <v>25.245000000000005</v>
      </c>
      <c r="BP98" s="8">
        <f t="shared" si="36"/>
        <v>0</v>
      </c>
      <c r="BQ98" s="55">
        <f t="shared" si="37"/>
        <v>0</v>
      </c>
      <c r="BR98" s="38">
        <v>8</v>
      </c>
      <c r="BS98" s="38">
        <v>3</v>
      </c>
      <c r="BT98" s="38">
        <v>1</v>
      </c>
      <c r="BU98" s="38">
        <v>2</v>
      </c>
      <c r="BV98" s="38">
        <v>3</v>
      </c>
      <c r="BW98" s="38">
        <v>0</v>
      </c>
      <c r="BX98" s="38">
        <v>0</v>
      </c>
      <c r="BY98" s="38">
        <v>0</v>
      </c>
      <c r="BZ98" s="38">
        <v>2</v>
      </c>
      <c r="CA98" s="38">
        <v>2</v>
      </c>
      <c r="CB98" s="38"/>
      <c r="CC98" s="38"/>
      <c r="CD98" s="26"/>
      <c r="CE98" s="74">
        <f t="shared" si="38"/>
        <v>21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38"/>
      <c r="CR98" s="38"/>
      <c r="CS98" s="26">
        <v>167.39999999999998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0</v>
      </c>
      <c r="B99" s="44" t="s">
        <v>39</v>
      </c>
      <c r="C99" s="45">
        <v>400</v>
      </c>
      <c r="D99" s="44" t="s">
        <v>257</v>
      </c>
      <c r="E99" s="44" t="s">
        <v>219</v>
      </c>
      <c r="F99" s="44" t="s">
        <v>38</v>
      </c>
      <c r="G99" s="45" t="s">
        <v>260</v>
      </c>
      <c r="H99" s="45">
        <v>284</v>
      </c>
      <c r="I99" s="44" t="s">
        <v>42</v>
      </c>
      <c r="J99" s="11">
        <v>3</v>
      </c>
      <c r="K99" s="11">
        <v>2</v>
      </c>
      <c r="L99" s="11">
        <v>3</v>
      </c>
      <c r="M99" s="11">
        <v>0</v>
      </c>
      <c r="N99" s="11">
        <v>3</v>
      </c>
      <c r="O99" s="11">
        <v>0</v>
      </c>
      <c r="P99" s="11">
        <v>2</v>
      </c>
      <c r="Q99" s="11">
        <v>1</v>
      </c>
      <c r="R99" s="11">
        <v>5</v>
      </c>
      <c r="S99" s="11">
        <v>0</v>
      </c>
      <c r="T99" s="38"/>
      <c r="U99" s="38"/>
      <c r="V99" s="33">
        <v>41.583999999999996</v>
      </c>
      <c r="W99" s="6">
        <f t="shared" si="30"/>
        <v>19</v>
      </c>
      <c r="X99" s="13">
        <f t="shared" si="31"/>
        <v>45.690650250096191</v>
      </c>
      <c r="Y99" s="11">
        <v>11</v>
      </c>
      <c r="Z99" s="11">
        <v>3</v>
      </c>
      <c r="AA99" s="11">
        <v>1</v>
      </c>
      <c r="AB99" s="11">
        <v>0</v>
      </c>
      <c r="AC99" s="11">
        <v>1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38"/>
      <c r="AJ99" s="38"/>
      <c r="AK99" s="28">
        <v>148</v>
      </c>
      <c r="AL99" s="8">
        <f t="shared" si="32"/>
        <v>16</v>
      </c>
      <c r="AM99" s="16">
        <f t="shared" si="33"/>
        <v>10.810810810810811</v>
      </c>
      <c r="AN99" s="11">
        <v>12</v>
      </c>
      <c r="AO99" s="11">
        <v>5</v>
      </c>
      <c r="AP99" s="11">
        <v>11</v>
      </c>
      <c r="AQ99" s="11">
        <v>2</v>
      </c>
      <c r="AR99" s="11">
        <v>2</v>
      </c>
      <c r="AS99" s="11">
        <v>1</v>
      </c>
      <c r="AT99" s="11">
        <v>2</v>
      </c>
      <c r="AU99" s="11">
        <v>2</v>
      </c>
      <c r="AV99" s="11">
        <v>2</v>
      </c>
      <c r="AW99" s="11">
        <v>0</v>
      </c>
      <c r="AX99" s="38"/>
      <c r="AY99" s="38"/>
      <c r="AZ99" s="46">
        <v>86</v>
      </c>
      <c r="BA99" s="6">
        <f t="shared" si="34"/>
        <v>39</v>
      </c>
      <c r="BB99" s="13">
        <f t="shared" si="35"/>
        <v>45.348837209302324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/>
      <c r="BN99" s="11"/>
      <c r="BO99" s="27">
        <v>5.6099999999999994</v>
      </c>
      <c r="BP99" s="8">
        <f t="shared" si="36"/>
        <v>0</v>
      </c>
      <c r="BQ99" s="55">
        <f t="shared" si="37"/>
        <v>0</v>
      </c>
      <c r="BR99" s="38">
        <v>4</v>
      </c>
      <c r="BS99" s="38">
        <v>1</v>
      </c>
      <c r="BT99" s="38">
        <v>1</v>
      </c>
      <c r="BU99" s="38">
        <v>1</v>
      </c>
      <c r="BV99" s="38">
        <v>4</v>
      </c>
      <c r="BW99" s="38">
        <v>4</v>
      </c>
      <c r="BX99" s="38">
        <v>0</v>
      </c>
      <c r="BY99" s="38">
        <v>5</v>
      </c>
      <c r="BZ99" s="38">
        <v>0</v>
      </c>
      <c r="CA99" s="38">
        <v>0</v>
      </c>
      <c r="CB99" s="38"/>
      <c r="CC99" s="38"/>
      <c r="CD99" s="26"/>
      <c r="CE99" s="74">
        <f t="shared" si="38"/>
        <v>20</v>
      </c>
      <c r="CF99" s="13">
        <f t="shared" si="39"/>
        <v>0</v>
      </c>
      <c r="CG99" s="11">
        <v>1</v>
      </c>
      <c r="CH99" s="11">
        <v>1</v>
      </c>
      <c r="CI99" s="11">
        <v>1</v>
      </c>
      <c r="CJ99" s="11">
        <v>0</v>
      </c>
      <c r="CK99" s="11">
        <v>0</v>
      </c>
      <c r="CL99" s="11">
        <v>1</v>
      </c>
      <c r="CM99" s="11">
        <v>0</v>
      </c>
      <c r="CN99" s="11">
        <v>1</v>
      </c>
      <c r="CO99" s="11">
        <v>0</v>
      </c>
      <c r="CP99" s="11">
        <v>0</v>
      </c>
      <c r="CQ99" s="38"/>
      <c r="CR99" s="38"/>
      <c r="CS99" s="26">
        <v>44.416000000000004</v>
      </c>
      <c r="CT99" s="6">
        <f t="shared" si="40"/>
        <v>5</v>
      </c>
      <c r="CU99" s="13">
        <f t="shared" si="41"/>
        <v>11.257204610951007</v>
      </c>
    </row>
    <row r="100" spans="1:99" ht="16.5" customHeight="1" x14ac:dyDescent="0.2">
      <c r="A100" s="44" t="s">
        <v>121</v>
      </c>
      <c r="B100" s="44" t="s">
        <v>199</v>
      </c>
      <c r="C100" s="45">
        <v>406</v>
      </c>
      <c r="D100" s="44" t="s">
        <v>629</v>
      </c>
      <c r="E100" s="44" t="s">
        <v>121</v>
      </c>
      <c r="F100" s="44" t="s">
        <v>199</v>
      </c>
      <c r="G100" s="45" t="s">
        <v>260</v>
      </c>
      <c r="H100" s="45">
        <v>172</v>
      </c>
      <c r="I100" s="44" t="s">
        <v>342</v>
      </c>
      <c r="J100" s="11">
        <v>3</v>
      </c>
      <c r="K100" s="11">
        <v>0</v>
      </c>
      <c r="L100" s="11">
        <v>0</v>
      </c>
      <c r="M100" s="11">
        <v>0</v>
      </c>
      <c r="N100" s="11">
        <v>1</v>
      </c>
      <c r="O100" s="11">
        <v>1</v>
      </c>
      <c r="P100" s="11">
        <v>0</v>
      </c>
      <c r="Q100" s="11">
        <v>1</v>
      </c>
      <c r="R100" s="11">
        <v>1</v>
      </c>
      <c r="S100" s="11">
        <v>0</v>
      </c>
      <c r="T100" s="38"/>
      <c r="U100" s="38"/>
      <c r="V100" s="33">
        <v>12.71</v>
      </c>
      <c r="W100" s="6">
        <f t="shared" si="30"/>
        <v>7</v>
      </c>
      <c r="X100" s="13">
        <f t="shared" si="31"/>
        <v>55.074744295830044</v>
      </c>
      <c r="Y100" s="11">
        <v>8</v>
      </c>
      <c r="Z100" s="11">
        <v>2</v>
      </c>
      <c r="AA100" s="11">
        <v>0</v>
      </c>
      <c r="AB100" s="11">
        <v>1</v>
      </c>
      <c r="AC100" s="11">
        <v>2</v>
      </c>
      <c r="AD100" s="11">
        <v>1</v>
      </c>
      <c r="AE100" s="11">
        <v>0</v>
      </c>
      <c r="AF100" s="11">
        <v>0</v>
      </c>
      <c r="AG100" s="11">
        <v>1</v>
      </c>
      <c r="AH100" s="11">
        <v>0</v>
      </c>
      <c r="AI100" s="38"/>
      <c r="AJ100" s="38"/>
      <c r="AK100" s="28">
        <v>18</v>
      </c>
      <c r="AL100" s="8">
        <f t="shared" si="32"/>
        <v>15</v>
      </c>
      <c r="AM100" s="16">
        <f t="shared" si="33"/>
        <v>83.333333333333343</v>
      </c>
      <c r="AN100" s="11">
        <v>8</v>
      </c>
      <c r="AO100" s="11">
        <v>1</v>
      </c>
      <c r="AP100" s="11">
        <v>0</v>
      </c>
      <c r="AQ100" s="11">
        <v>0</v>
      </c>
      <c r="AR100" s="11">
        <v>1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38"/>
      <c r="AY100" s="38"/>
      <c r="AZ100" s="46">
        <v>26</v>
      </c>
      <c r="BA100" s="6">
        <f t="shared" si="34"/>
        <v>10</v>
      </c>
      <c r="BB100" s="13">
        <f t="shared" si="35"/>
        <v>38.461538461538467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/>
      <c r="BN100" s="11"/>
      <c r="BO100" s="27">
        <v>1.5300000000000002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0</v>
      </c>
      <c r="BT100" s="38">
        <v>0</v>
      </c>
      <c r="BU100" s="38">
        <v>0</v>
      </c>
      <c r="BV100" s="38">
        <v>0</v>
      </c>
      <c r="BW100" s="38">
        <v>1</v>
      </c>
      <c r="BX100" s="38">
        <v>2</v>
      </c>
      <c r="BY100" s="38">
        <v>2</v>
      </c>
      <c r="BZ100" s="38">
        <v>3</v>
      </c>
      <c r="CA100" s="38">
        <v>0</v>
      </c>
      <c r="CB100" s="38"/>
      <c r="CC100" s="38"/>
      <c r="CD100" s="26"/>
      <c r="CE100" s="74">
        <f t="shared" si="38"/>
        <v>8</v>
      </c>
      <c r="CF100" s="13">
        <f t="shared" si="39"/>
        <v>0</v>
      </c>
      <c r="CG100" s="11">
        <v>1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38"/>
      <c r="CR100" s="38"/>
      <c r="CS100" s="26">
        <v>13.29</v>
      </c>
      <c r="CT100" s="6">
        <f t="shared" si="40"/>
        <v>1</v>
      </c>
      <c r="CU100" s="13">
        <f t="shared" si="41"/>
        <v>7.5244544770504147</v>
      </c>
    </row>
    <row r="101" spans="1:99" ht="16.5" customHeight="1" x14ac:dyDescent="0.2">
      <c r="A101" s="44" t="s">
        <v>29</v>
      </c>
      <c r="B101" s="44" t="s">
        <v>211</v>
      </c>
      <c r="C101" s="45">
        <v>400</v>
      </c>
      <c r="D101" s="44" t="s">
        <v>257</v>
      </c>
      <c r="E101" s="44" t="s">
        <v>219</v>
      </c>
      <c r="F101" s="44" t="s">
        <v>29</v>
      </c>
      <c r="G101" s="45" t="s">
        <v>266</v>
      </c>
      <c r="H101" s="45">
        <v>80</v>
      </c>
      <c r="I101" s="44" t="s">
        <v>34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1</v>
      </c>
      <c r="S101" s="11">
        <v>0</v>
      </c>
      <c r="T101" s="38"/>
      <c r="U101" s="38"/>
      <c r="V101" s="33">
        <v>22.832000000000001</v>
      </c>
      <c r="W101" s="6">
        <f t="shared" si="30"/>
        <v>1</v>
      </c>
      <c r="X101" s="13">
        <f t="shared" si="31"/>
        <v>4.3798177995795369</v>
      </c>
      <c r="Y101" s="11">
        <v>2</v>
      </c>
      <c r="Z101" s="11">
        <v>1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38"/>
      <c r="AJ101" s="38"/>
      <c r="AK101" s="28">
        <v>45</v>
      </c>
      <c r="AL101" s="8">
        <f t="shared" si="32"/>
        <v>3</v>
      </c>
      <c r="AM101" s="16">
        <f t="shared" si="33"/>
        <v>6.666666666666667</v>
      </c>
      <c r="AN101" s="11">
        <v>5</v>
      </c>
      <c r="AO101" s="11">
        <v>2</v>
      </c>
      <c r="AP101" s="11">
        <v>0</v>
      </c>
      <c r="AQ101" s="11">
        <v>1</v>
      </c>
      <c r="AR101" s="11">
        <v>0</v>
      </c>
      <c r="AS101" s="11">
        <v>0</v>
      </c>
      <c r="AT101" s="11">
        <v>1</v>
      </c>
      <c r="AU101" s="11">
        <v>1</v>
      </c>
      <c r="AV101" s="11">
        <v>0</v>
      </c>
      <c r="AW101" s="11">
        <v>0</v>
      </c>
      <c r="AX101" s="38"/>
      <c r="AY101" s="38"/>
      <c r="AZ101" s="46">
        <v>51</v>
      </c>
      <c r="BA101" s="6">
        <f t="shared" si="34"/>
        <v>10</v>
      </c>
      <c r="BB101" s="13">
        <f t="shared" si="35"/>
        <v>19.607843137254903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/>
      <c r="BN101" s="11"/>
      <c r="BO101" s="27">
        <v>4.8450000000000006</v>
      </c>
      <c r="BP101" s="8">
        <f t="shared" si="36"/>
        <v>0</v>
      </c>
      <c r="BQ101" s="55">
        <f t="shared" si="37"/>
        <v>0</v>
      </c>
      <c r="BR101" s="38">
        <v>0</v>
      </c>
      <c r="BS101" s="38">
        <v>0</v>
      </c>
      <c r="BT101" s="38">
        <v>0</v>
      </c>
      <c r="BU101" s="38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>
        <v>0</v>
      </c>
      <c r="CB101" s="38"/>
      <c r="CC101" s="38"/>
      <c r="CD101" s="26"/>
      <c r="CE101" s="74">
        <f t="shared" si="38"/>
        <v>0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>
        <v>0</v>
      </c>
      <c r="CQ101" s="38"/>
      <c r="CR101" s="38"/>
      <c r="CS101" s="26">
        <v>28.167999999999999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96</v>
      </c>
      <c r="B102" s="44" t="s">
        <v>111</v>
      </c>
      <c r="C102" s="45">
        <v>407</v>
      </c>
      <c r="D102" s="44" t="s">
        <v>625</v>
      </c>
      <c r="E102" s="44" t="s">
        <v>96</v>
      </c>
      <c r="F102" s="44" t="s">
        <v>110</v>
      </c>
      <c r="G102" s="45" t="s">
        <v>260</v>
      </c>
      <c r="H102" s="45">
        <v>112</v>
      </c>
      <c r="I102" s="44" t="s">
        <v>112</v>
      </c>
      <c r="J102" s="11">
        <v>1</v>
      </c>
      <c r="K102" s="11">
        <v>0</v>
      </c>
      <c r="L102" s="11">
        <v>1</v>
      </c>
      <c r="M102" s="11">
        <v>0</v>
      </c>
      <c r="N102" s="11">
        <v>1</v>
      </c>
      <c r="O102" s="11">
        <v>4</v>
      </c>
      <c r="P102" s="11">
        <v>1</v>
      </c>
      <c r="Q102" s="11">
        <v>1</v>
      </c>
      <c r="R102" s="11">
        <v>2</v>
      </c>
      <c r="S102" s="11">
        <v>0</v>
      </c>
      <c r="T102" s="38"/>
      <c r="U102" s="38"/>
      <c r="V102" s="33">
        <v>79.456000000000003</v>
      </c>
      <c r="W102" s="6">
        <f t="shared" si="30"/>
        <v>11</v>
      </c>
      <c r="X102" s="13">
        <f t="shared" si="31"/>
        <v>13.844140153040676</v>
      </c>
      <c r="Y102" s="11">
        <v>0</v>
      </c>
      <c r="Z102" s="11">
        <v>0</v>
      </c>
      <c r="AA102" s="11">
        <v>1</v>
      </c>
      <c r="AB102" s="11">
        <v>0</v>
      </c>
      <c r="AC102" s="11">
        <v>1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38"/>
      <c r="AJ102" s="38"/>
      <c r="AK102" s="28">
        <v>125</v>
      </c>
      <c r="AL102" s="8">
        <f t="shared" si="32"/>
        <v>2</v>
      </c>
      <c r="AM102" s="16">
        <f t="shared" si="33"/>
        <v>1.6</v>
      </c>
      <c r="AN102" s="11">
        <v>0</v>
      </c>
      <c r="AO102" s="11">
        <v>0</v>
      </c>
      <c r="AP102" s="11">
        <v>0</v>
      </c>
      <c r="AQ102" s="11">
        <v>1</v>
      </c>
      <c r="AR102" s="11">
        <v>1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38"/>
      <c r="AY102" s="38"/>
      <c r="AZ102" s="46">
        <v>166</v>
      </c>
      <c r="BA102" s="6">
        <f t="shared" si="34"/>
        <v>2</v>
      </c>
      <c r="BB102" s="13">
        <f t="shared" si="35"/>
        <v>1.2048192771084338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/>
      <c r="BN102" s="11"/>
      <c r="BO102" s="27">
        <v>11.475000000000001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>
        <v>0</v>
      </c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38"/>
      <c r="CR102" s="38"/>
      <c r="CS102" s="26">
        <v>86.543999999999997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0</v>
      </c>
      <c r="B103" s="44" t="s">
        <v>197</v>
      </c>
      <c r="C103" s="45">
        <v>400</v>
      </c>
      <c r="D103" s="44" t="s">
        <v>257</v>
      </c>
      <c r="E103" s="44" t="s">
        <v>218</v>
      </c>
      <c r="F103" s="44" t="s">
        <v>193</v>
      </c>
      <c r="G103" s="45" t="s">
        <v>266</v>
      </c>
      <c r="H103" s="45">
        <v>32</v>
      </c>
      <c r="I103" s="44" t="s">
        <v>12</v>
      </c>
      <c r="J103" s="11">
        <v>16</v>
      </c>
      <c r="K103" s="11">
        <v>14</v>
      </c>
      <c r="L103" s="11">
        <v>8</v>
      </c>
      <c r="M103" s="11">
        <v>4</v>
      </c>
      <c r="N103" s="11">
        <v>12</v>
      </c>
      <c r="O103" s="11">
        <v>8</v>
      </c>
      <c r="P103" s="11">
        <v>6</v>
      </c>
      <c r="Q103" s="11">
        <v>4</v>
      </c>
      <c r="R103" s="11">
        <v>10</v>
      </c>
      <c r="S103" s="11">
        <v>5</v>
      </c>
      <c r="T103" s="38"/>
      <c r="U103" s="38"/>
      <c r="V103" s="33">
        <v>144.101</v>
      </c>
      <c r="W103" s="6">
        <f t="shared" si="30"/>
        <v>87</v>
      </c>
      <c r="X103" s="13">
        <f t="shared" si="31"/>
        <v>60.374320788891126</v>
      </c>
      <c r="Y103" s="11">
        <v>68</v>
      </c>
      <c r="Z103" s="11">
        <v>3</v>
      </c>
      <c r="AA103" s="11">
        <v>0</v>
      </c>
      <c r="AB103" s="11">
        <v>1</v>
      </c>
      <c r="AC103" s="11">
        <v>0</v>
      </c>
      <c r="AD103" s="11">
        <v>2</v>
      </c>
      <c r="AE103" s="11">
        <v>0</v>
      </c>
      <c r="AF103" s="11">
        <v>0</v>
      </c>
      <c r="AG103" s="11">
        <v>0</v>
      </c>
      <c r="AH103" s="11">
        <v>0</v>
      </c>
      <c r="AI103" s="38"/>
      <c r="AJ103" s="38"/>
      <c r="AK103" s="28">
        <v>0</v>
      </c>
      <c r="AL103" s="8">
        <f t="shared" si="32"/>
        <v>74</v>
      </c>
      <c r="AM103" s="16">
        <f t="shared" si="33"/>
        <v>0</v>
      </c>
      <c r="AN103" s="11">
        <v>37</v>
      </c>
      <c r="AO103" s="11">
        <v>32</v>
      </c>
      <c r="AP103" s="11">
        <v>15</v>
      </c>
      <c r="AQ103" s="11">
        <v>8</v>
      </c>
      <c r="AR103" s="11">
        <v>7</v>
      </c>
      <c r="AS103" s="11">
        <v>4</v>
      </c>
      <c r="AT103" s="11">
        <v>7</v>
      </c>
      <c r="AU103" s="11">
        <v>7</v>
      </c>
      <c r="AV103" s="11">
        <v>4</v>
      </c>
      <c r="AW103" s="11">
        <v>8</v>
      </c>
      <c r="AX103" s="38"/>
      <c r="AY103" s="38"/>
      <c r="AZ103" s="46">
        <v>315</v>
      </c>
      <c r="BA103" s="6">
        <f t="shared" si="34"/>
        <v>129</v>
      </c>
      <c r="BB103" s="13">
        <f t="shared" si="35"/>
        <v>40.952380952380949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/>
      <c r="BN103" s="11"/>
      <c r="BO103" s="27">
        <v>27.795000000000002</v>
      </c>
      <c r="BP103" s="8">
        <f t="shared" si="36"/>
        <v>0</v>
      </c>
      <c r="BQ103" s="55">
        <f t="shared" si="37"/>
        <v>0</v>
      </c>
      <c r="BR103" s="38">
        <v>32</v>
      </c>
      <c r="BS103" s="38">
        <v>12</v>
      </c>
      <c r="BT103" s="38">
        <v>6</v>
      </c>
      <c r="BU103" s="38">
        <v>11</v>
      </c>
      <c r="BV103" s="38">
        <v>15</v>
      </c>
      <c r="BW103" s="38">
        <v>8</v>
      </c>
      <c r="BX103" s="38">
        <v>13</v>
      </c>
      <c r="BY103" s="38">
        <v>9</v>
      </c>
      <c r="BZ103" s="38">
        <v>7</v>
      </c>
      <c r="CA103" s="38">
        <v>1</v>
      </c>
      <c r="CB103" s="38"/>
      <c r="CC103" s="38"/>
      <c r="CD103" s="26"/>
      <c r="CE103" s="74">
        <f t="shared" si="38"/>
        <v>114</v>
      </c>
      <c r="CF103" s="13">
        <f t="shared" si="39"/>
        <v>0</v>
      </c>
      <c r="CG103" s="11">
        <v>5</v>
      </c>
      <c r="CH103" s="11">
        <v>2</v>
      </c>
      <c r="CI103" s="11">
        <v>0</v>
      </c>
      <c r="CJ103" s="11">
        <v>9</v>
      </c>
      <c r="CK103" s="11">
        <v>0</v>
      </c>
      <c r="CL103" s="11">
        <v>4</v>
      </c>
      <c r="CM103" s="11">
        <v>5</v>
      </c>
      <c r="CN103" s="11">
        <v>3</v>
      </c>
      <c r="CO103" s="11">
        <v>2</v>
      </c>
      <c r="CP103" s="11">
        <v>1</v>
      </c>
      <c r="CQ103" s="38"/>
      <c r="CR103" s="38"/>
      <c r="CS103" s="26">
        <v>170.899</v>
      </c>
      <c r="CT103" s="6">
        <f t="shared" si="40"/>
        <v>31</v>
      </c>
      <c r="CU103" s="13">
        <f t="shared" si="41"/>
        <v>18.139368866991614</v>
      </c>
    </row>
    <row r="104" spans="1:99" ht="16.5" customHeight="1" x14ac:dyDescent="0.2">
      <c r="A104" s="44" t="s">
        <v>0</v>
      </c>
      <c r="B104" s="44" t="s">
        <v>1</v>
      </c>
      <c r="C104" s="45">
        <v>400</v>
      </c>
      <c r="D104" s="44" t="s">
        <v>257</v>
      </c>
      <c r="E104" s="44" t="s">
        <v>218</v>
      </c>
      <c r="F104" s="44" t="s">
        <v>1</v>
      </c>
      <c r="G104" s="45" t="s">
        <v>260</v>
      </c>
      <c r="H104" s="45">
        <v>7220</v>
      </c>
      <c r="I104" s="44" t="s">
        <v>28</v>
      </c>
      <c r="J104" s="11">
        <v>0</v>
      </c>
      <c r="K104" s="11">
        <v>0</v>
      </c>
      <c r="L104" s="11">
        <v>1</v>
      </c>
      <c r="M104" s="11">
        <v>1</v>
      </c>
      <c r="N104" s="11">
        <v>1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38"/>
      <c r="U104" s="38"/>
      <c r="V104" s="33">
        <v>93.155000000000001</v>
      </c>
      <c r="W104" s="6">
        <f t="shared" si="30"/>
        <v>3</v>
      </c>
      <c r="X104" s="13">
        <f t="shared" si="31"/>
        <v>3.2204390531909182</v>
      </c>
      <c r="Y104" s="11">
        <v>1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38"/>
      <c r="AJ104" s="38"/>
      <c r="AK104" s="28">
        <v>0</v>
      </c>
      <c r="AL104" s="8">
        <f t="shared" si="32"/>
        <v>1</v>
      </c>
      <c r="AM104" s="16">
        <f t="shared" si="33"/>
        <v>0</v>
      </c>
      <c r="AN104" s="11">
        <v>0</v>
      </c>
      <c r="AO104" s="11">
        <v>0</v>
      </c>
      <c r="AP104" s="11">
        <v>1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38"/>
      <c r="AY104" s="38"/>
      <c r="AZ104" s="46">
        <v>194</v>
      </c>
      <c r="BA104" s="6">
        <f t="shared" si="34"/>
        <v>1</v>
      </c>
      <c r="BB104" s="13">
        <f t="shared" si="35"/>
        <v>0.51546391752577314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/>
      <c r="BN104" s="11"/>
      <c r="BO104" s="27">
        <v>13.770000000000003</v>
      </c>
      <c r="BP104" s="8">
        <f t="shared" si="36"/>
        <v>0</v>
      </c>
      <c r="BQ104" s="55">
        <f t="shared" si="37"/>
        <v>0</v>
      </c>
      <c r="BR104" s="38">
        <v>0</v>
      </c>
      <c r="BS104" s="38">
        <v>0</v>
      </c>
      <c r="BT104" s="38">
        <v>0</v>
      </c>
      <c r="BU104" s="38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>
        <v>0</v>
      </c>
      <c r="CB104" s="38"/>
      <c r="CC104" s="38"/>
      <c r="CD104" s="26"/>
      <c r="CE104" s="74">
        <f t="shared" si="38"/>
        <v>0</v>
      </c>
      <c r="CF104" s="13">
        <f t="shared" si="39"/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38"/>
      <c r="CR104" s="38"/>
      <c r="CS104" s="26">
        <v>100.845</v>
      </c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0</v>
      </c>
      <c r="B105" s="44" t="s">
        <v>47</v>
      </c>
      <c r="C105" s="45">
        <v>400</v>
      </c>
      <c r="D105" s="44" t="s">
        <v>257</v>
      </c>
      <c r="E105" s="44" t="s">
        <v>219</v>
      </c>
      <c r="F105" s="44" t="s">
        <v>47</v>
      </c>
      <c r="G105" s="45" t="s">
        <v>260</v>
      </c>
      <c r="H105" s="45">
        <v>13005</v>
      </c>
      <c r="I105" s="44" t="s">
        <v>52</v>
      </c>
      <c r="J105" s="11">
        <v>0</v>
      </c>
      <c r="K105" s="11">
        <v>0</v>
      </c>
      <c r="L105" s="11">
        <v>0</v>
      </c>
      <c r="M105" s="11">
        <v>1</v>
      </c>
      <c r="N105" s="11">
        <v>0</v>
      </c>
      <c r="O105" s="11">
        <v>0</v>
      </c>
      <c r="P105" s="11">
        <v>1</v>
      </c>
      <c r="Q105" s="11">
        <v>0</v>
      </c>
      <c r="R105" s="11">
        <v>1</v>
      </c>
      <c r="S105" s="11">
        <v>0</v>
      </c>
      <c r="T105" s="38"/>
      <c r="U105" s="38"/>
      <c r="V105" s="33">
        <v>33.051000000000002</v>
      </c>
      <c r="W105" s="6">
        <f t="shared" si="30"/>
        <v>3</v>
      </c>
      <c r="X105" s="13">
        <f t="shared" si="31"/>
        <v>9.0768811836253054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38"/>
      <c r="AJ105" s="38"/>
      <c r="AK105" s="28">
        <v>79</v>
      </c>
      <c r="AL105" s="8">
        <f t="shared" si="32"/>
        <v>0</v>
      </c>
      <c r="AM105" s="16">
        <f t="shared" si="33"/>
        <v>0</v>
      </c>
      <c r="AN105" s="11">
        <v>7</v>
      </c>
      <c r="AO105" s="11">
        <v>0</v>
      </c>
      <c r="AP105" s="11">
        <v>1</v>
      </c>
      <c r="AQ105" s="11">
        <v>0</v>
      </c>
      <c r="AR105" s="11">
        <v>0</v>
      </c>
      <c r="AS105" s="11">
        <v>1</v>
      </c>
      <c r="AT105" s="11">
        <v>0</v>
      </c>
      <c r="AU105" s="11">
        <v>1</v>
      </c>
      <c r="AV105" s="11">
        <v>0</v>
      </c>
      <c r="AW105" s="11">
        <v>0</v>
      </c>
      <c r="AX105" s="38"/>
      <c r="AY105" s="38"/>
      <c r="AZ105" s="46">
        <v>68</v>
      </c>
      <c r="BA105" s="6">
        <f t="shared" si="34"/>
        <v>10</v>
      </c>
      <c r="BB105" s="13">
        <f t="shared" si="35"/>
        <v>14.705882352941178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/>
      <c r="BN105" s="11"/>
      <c r="BO105" s="27">
        <v>4.3350000000000009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1</v>
      </c>
      <c r="BV105" s="38">
        <v>1</v>
      </c>
      <c r="BW105" s="38">
        <v>1</v>
      </c>
      <c r="BX105" s="38">
        <v>1</v>
      </c>
      <c r="BY105" s="38">
        <v>0</v>
      </c>
      <c r="BZ105" s="38">
        <v>1</v>
      </c>
      <c r="CA105" s="38">
        <v>0</v>
      </c>
      <c r="CB105" s="38"/>
      <c r="CC105" s="38"/>
      <c r="CD105" s="26"/>
      <c r="CE105" s="74">
        <f t="shared" si="38"/>
        <v>5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CQ105" s="38"/>
      <c r="CR105" s="38"/>
      <c r="CS105" s="26">
        <v>34.948999999999998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121</v>
      </c>
      <c r="B106" s="44" t="s">
        <v>120</v>
      </c>
      <c r="C106" s="45">
        <v>406</v>
      </c>
      <c r="D106" s="44" t="s">
        <v>629</v>
      </c>
      <c r="E106" s="44" t="s">
        <v>121</v>
      </c>
      <c r="F106" s="44" t="s">
        <v>120</v>
      </c>
      <c r="G106" s="45" t="s">
        <v>260</v>
      </c>
      <c r="H106" s="45">
        <v>163</v>
      </c>
      <c r="I106" s="44" t="s">
        <v>334</v>
      </c>
      <c r="J106" s="11">
        <v>7</v>
      </c>
      <c r="K106" s="11">
        <v>1</v>
      </c>
      <c r="L106" s="11">
        <v>3</v>
      </c>
      <c r="M106" s="11">
        <v>1</v>
      </c>
      <c r="N106" s="11">
        <v>2</v>
      </c>
      <c r="O106" s="11">
        <v>4</v>
      </c>
      <c r="P106" s="11">
        <v>9</v>
      </c>
      <c r="Q106" s="11">
        <v>4</v>
      </c>
      <c r="R106" s="11">
        <v>6</v>
      </c>
      <c r="S106" s="11">
        <v>0</v>
      </c>
      <c r="T106" s="38"/>
      <c r="U106" s="38"/>
      <c r="V106" s="33">
        <v>39.061</v>
      </c>
      <c r="W106" s="6">
        <f t="shared" si="30"/>
        <v>37</v>
      </c>
      <c r="X106" s="13">
        <f t="shared" si="31"/>
        <v>94.72363738767568</v>
      </c>
      <c r="Y106" s="11">
        <v>28</v>
      </c>
      <c r="Z106" s="11">
        <v>5</v>
      </c>
      <c r="AA106" s="11">
        <v>4</v>
      </c>
      <c r="AB106" s="11">
        <v>0</v>
      </c>
      <c r="AC106" s="11">
        <v>1</v>
      </c>
      <c r="AD106" s="11">
        <v>4</v>
      </c>
      <c r="AE106" s="11">
        <v>3</v>
      </c>
      <c r="AF106" s="11">
        <v>2</v>
      </c>
      <c r="AG106" s="11">
        <v>7</v>
      </c>
      <c r="AH106" s="11">
        <v>0</v>
      </c>
      <c r="AI106" s="38"/>
      <c r="AJ106" s="38"/>
      <c r="AK106" s="28">
        <v>86</v>
      </c>
      <c r="AL106" s="8">
        <f t="shared" si="32"/>
        <v>54</v>
      </c>
      <c r="AM106" s="16">
        <f t="shared" si="33"/>
        <v>62.790697674418603</v>
      </c>
      <c r="AN106" s="11">
        <v>16</v>
      </c>
      <c r="AO106" s="11">
        <v>3</v>
      </c>
      <c r="AP106" s="11">
        <v>5</v>
      </c>
      <c r="AQ106" s="11">
        <v>1</v>
      </c>
      <c r="AR106" s="11">
        <v>0</v>
      </c>
      <c r="AS106" s="11">
        <v>2</v>
      </c>
      <c r="AT106" s="11">
        <v>2</v>
      </c>
      <c r="AU106" s="11">
        <v>0</v>
      </c>
      <c r="AV106" s="11">
        <v>1</v>
      </c>
      <c r="AW106" s="11">
        <v>0</v>
      </c>
      <c r="AX106" s="38"/>
      <c r="AY106" s="38"/>
      <c r="AZ106" s="46">
        <v>80</v>
      </c>
      <c r="BA106" s="6">
        <f t="shared" si="34"/>
        <v>30</v>
      </c>
      <c r="BB106" s="13">
        <f t="shared" si="35"/>
        <v>37.5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/>
      <c r="BN106" s="11"/>
      <c r="BO106" s="27">
        <v>4.8450000000000006</v>
      </c>
      <c r="BP106" s="8">
        <f t="shared" si="36"/>
        <v>0</v>
      </c>
      <c r="BQ106" s="55">
        <f t="shared" si="37"/>
        <v>0</v>
      </c>
      <c r="BR106" s="38">
        <v>13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>
        <v>0</v>
      </c>
      <c r="CB106" s="38"/>
      <c r="CC106" s="38"/>
      <c r="CD106" s="26"/>
      <c r="CE106" s="74">
        <f t="shared" si="38"/>
        <v>13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1</v>
      </c>
      <c r="CL106" s="11">
        <v>2</v>
      </c>
      <c r="CM106" s="11">
        <v>2</v>
      </c>
      <c r="CN106" s="11">
        <v>1</v>
      </c>
      <c r="CO106" s="11">
        <v>0</v>
      </c>
      <c r="CP106" s="11">
        <v>0</v>
      </c>
      <c r="CQ106" s="38"/>
      <c r="CR106" s="38"/>
      <c r="CS106" s="26">
        <v>40.939</v>
      </c>
      <c r="CT106" s="6">
        <f t="shared" si="40"/>
        <v>6</v>
      </c>
      <c r="CU106" s="13">
        <f t="shared" si="41"/>
        <v>14.655951537653584</v>
      </c>
    </row>
    <row r="107" spans="1:99" ht="16.5" customHeight="1" x14ac:dyDescent="0.2">
      <c r="A107" s="44" t="s">
        <v>121</v>
      </c>
      <c r="B107" s="44" t="s">
        <v>120</v>
      </c>
      <c r="C107" s="45">
        <v>406</v>
      </c>
      <c r="D107" s="44" t="s">
        <v>629</v>
      </c>
      <c r="E107" s="44" t="s">
        <v>121</v>
      </c>
      <c r="F107" s="44" t="s">
        <v>120</v>
      </c>
      <c r="G107" s="45" t="s">
        <v>260</v>
      </c>
      <c r="H107" s="45">
        <v>31320</v>
      </c>
      <c r="I107" s="44" t="s">
        <v>551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38"/>
      <c r="U107" s="38"/>
      <c r="V107" s="33">
        <v>20.853999999999999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38"/>
      <c r="AJ107" s="38"/>
      <c r="AK107" s="28">
        <v>23</v>
      </c>
      <c r="AL107" s="8">
        <f t="shared" si="32"/>
        <v>0</v>
      </c>
      <c r="AM107" s="16">
        <f t="shared" si="33"/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38"/>
      <c r="AY107" s="38"/>
      <c r="AZ107" s="46">
        <v>41</v>
      </c>
      <c r="BA107" s="6">
        <f t="shared" si="34"/>
        <v>0</v>
      </c>
      <c r="BB107" s="13">
        <f t="shared" si="35"/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/>
      <c r="BN107" s="11"/>
      <c r="BO107" s="27">
        <v>1.7850000000000001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>
        <v>1</v>
      </c>
      <c r="BY107" s="38">
        <v>0</v>
      </c>
      <c r="BZ107" s="38">
        <v>0</v>
      </c>
      <c r="CA107" s="38">
        <v>0</v>
      </c>
      <c r="CB107" s="38"/>
      <c r="CC107" s="38"/>
      <c r="CD107" s="26"/>
      <c r="CE107" s="74">
        <f t="shared" si="38"/>
        <v>1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38"/>
      <c r="CR107" s="38"/>
      <c r="CS107" s="26">
        <v>20.146000000000001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121</v>
      </c>
      <c r="B108" s="44" t="s">
        <v>199</v>
      </c>
      <c r="C108" s="45">
        <v>406</v>
      </c>
      <c r="D108" s="44" t="s">
        <v>629</v>
      </c>
      <c r="E108" s="44" t="s">
        <v>121</v>
      </c>
      <c r="F108" s="44" t="s">
        <v>199</v>
      </c>
      <c r="G108" s="45" t="s">
        <v>260</v>
      </c>
      <c r="H108" s="45">
        <v>31639</v>
      </c>
      <c r="I108" s="44" t="s">
        <v>555</v>
      </c>
      <c r="J108" s="11">
        <v>1</v>
      </c>
      <c r="K108" s="11">
        <v>0</v>
      </c>
      <c r="L108" s="11">
        <v>1</v>
      </c>
      <c r="M108" s="11">
        <v>2</v>
      </c>
      <c r="N108" s="11">
        <v>0</v>
      </c>
      <c r="O108" s="11">
        <v>1</v>
      </c>
      <c r="P108" s="11">
        <v>0</v>
      </c>
      <c r="Q108" s="11">
        <v>1</v>
      </c>
      <c r="R108" s="11">
        <v>0</v>
      </c>
      <c r="S108" s="11">
        <v>0</v>
      </c>
      <c r="T108" s="38"/>
      <c r="U108" s="38"/>
      <c r="V108" s="33">
        <v>36.144999999999996</v>
      </c>
      <c r="W108" s="6">
        <f t="shared" si="30"/>
        <v>6</v>
      </c>
      <c r="X108" s="13">
        <f t="shared" si="31"/>
        <v>16.599806335592753</v>
      </c>
      <c r="Y108" s="11">
        <v>9</v>
      </c>
      <c r="Z108" s="11">
        <v>1</v>
      </c>
      <c r="AA108" s="11">
        <v>1</v>
      </c>
      <c r="AB108" s="11">
        <v>2</v>
      </c>
      <c r="AC108" s="11">
        <v>1</v>
      </c>
      <c r="AD108" s="11">
        <v>1</v>
      </c>
      <c r="AE108" s="11">
        <v>0</v>
      </c>
      <c r="AF108" s="11">
        <v>0</v>
      </c>
      <c r="AG108" s="11">
        <v>0</v>
      </c>
      <c r="AH108" s="11">
        <v>0</v>
      </c>
      <c r="AI108" s="38"/>
      <c r="AJ108" s="38"/>
      <c r="AK108" s="28">
        <v>80</v>
      </c>
      <c r="AL108" s="8">
        <f t="shared" si="32"/>
        <v>15</v>
      </c>
      <c r="AM108" s="16">
        <f t="shared" si="33"/>
        <v>18.75</v>
      </c>
      <c r="AN108" s="11">
        <v>9</v>
      </c>
      <c r="AO108" s="11">
        <v>1</v>
      </c>
      <c r="AP108" s="11">
        <v>1</v>
      </c>
      <c r="AQ108" s="11">
        <v>1</v>
      </c>
      <c r="AR108" s="11">
        <v>0</v>
      </c>
      <c r="AS108" s="11">
        <v>1</v>
      </c>
      <c r="AT108" s="11">
        <v>0</v>
      </c>
      <c r="AU108" s="11">
        <v>0</v>
      </c>
      <c r="AV108" s="11">
        <v>2</v>
      </c>
      <c r="AW108" s="11">
        <v>0</v>
      </c>
      <c r="AX108" s="38"/>
      <c r="AY108" s="38"/>
      <c r="AZ108" s="46">
        <v>76</v>
      </c>
      <c r="BA108" s="6">
        <f t="shared" si="34"/>
        <v>15</v>
      </c>
      <c r="BB108" s="13">
        <f t="shared" si="35"/>
        <v>19.736842105263158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/>
      <c r="BN108" s="11"/>
      <c r="BO108" s="27">
        <v>5.3550000000000004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BW108" s="38">
        <v>0</v>
      </c>
      <c r="BX108" s="38">
        <v>2</v>
      </c>
      <c r="BY108" s="38">
        <v>0</v>
      </c>
      <c r="BZ108" s="38">
        <v>0</v>
      </c>
      <c r="CA108" s="38">
        <v>0</v>
      </c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CQ108" s="38"/>
      <c r="CR108" s="38"/>
      <c r="CS108" s="26">
        <v>39.855000000000004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121</v>
      </c>
      <c r="B109" s="44" t="s">
        <v>120</v>
      </c>
      <c r="C109" s="45">
        <v>406</v>
      </c>
      <c r="D109" s="44" t="s">
        <v>629</v>
      </c>
      <c r="E109" s="44" t="s">
        <v>121</v>
      </c>
      <c r="F109" s="44" t="s">
        <v>120</v>
      </c>
      <c r="G109" s="45" t="s">
        <v>260</v>
      </c>
      <c r="H109" s="45">
        <v>31356</v>
      </c>
      <c r="I109" s="44" t="s">
        <v>552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38"/>
      <c r="U109" s="38"/>
      <c r="V109" s="33">
        <v>23.617999999999999</v>
      </c>
      <c r="W109" s="6">
        <f t="shared" si="30"/>
        <v>0</v>
      </c>
      <c r="X109" s="13">
        <f t="shared" si="31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38"/>
      <c r="AJ109" s="38"/>
      <c r="AK109" s="28">
        <v>32</v>
      </c>
      <c r="AL109" s="8">
        <f t="shared" si="32"/>
        <v>0</v>
      </c>
      <c r="AM109" s="16">
        <f t="shared" si="33"/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38"/>
      <c r="AY109" s="38"/>
      <c r="AZ109" s="46">
        <v>47</v>
      </c>
      <c r="BA109" s="6">
        <f t="shared" si="34"/>
        <v>0</v>
      </c>
      <c r="BB109" s="13">
        <f t="shared" si="35"/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/>
      <c r="BN109" s="11"/>
      <c r="BO109" s="27">
        <v>2.2949999999999999</v>
      </c>
      <c r="BP109" s="8">
        <f t="shared" si="36"/>
        <v>0</v>
      </c>
      <c r="BQ109" s="55">
        <f t="shared" si="37"/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>
        <v>1</v>
      </c>
      <c r="BZ109" s="38">
        <v>0</v>
      </c>
      <c r="CA109" s="38">
        <v>0</v>
      </c>
      <c r="CB109" s="38"/>
      <c r="CC109" s="38"/>
      <c r="CD109" s="26"/>
      <c r="CE109" s="74">
        <f t="shared" si="38"/>
        <v>1</v>
      </c>
      <c r="CF109" s="13">
        <f t="shared" si="39"/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38"/>
      <c r="CR109" s="38"/>
      <c r="CS109" s="26">
        <v>23.381999999999998</v>
      </c>
      <c r="CT109" s="6">
        <f t="shared" si="40"/>
        <v>0</v>
      </c>
      <c r="CU109" s="13">
        <f t="shared" si="41"/>
        <v>0</v>
      </c>
    </row>
    <row r="110" spans="1:99" ht="16.5" customHeight="1" x14ac:dyDescent="0.2">
      <c r="A110" s="44" t="s">
        <v>96</v>
      </c>
      <c r="B110" s="44" t="s">
        <v>111</v>
      </c>
      <c r="C110" s="45">
        <v>407</v>
      </c>
      <c r="D110" s="44" t="s">
        <v>625</v>
      </c>
      <c r="E110" s="44" t="s">
        <v>96</v>
      </c>
      <c r="F110" s="44" t="s">
        <v>110</v>
      </c>
      <c r="G110" s="45" t="s">
        <v>266</v>
      </c>
      <c r="H110" s="45">
        <v>25574</v>
      </c>
      <c r="I110" s="44" t="s">
        <v>498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38"/>
      <c r="U110" s="38"/>
      <c r="V110" s="33">
        <v>16.722000000000001</v>
      </c>
      <c r="W110" s="6">
        <f t="shared" si="30"/>
        <v>0</v>
      </c>
      <c r="X110" s="13">
        <f t="shared" si="31"/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38"/>
      <c r="AJ110" s="38"/>
      <c r="AK110" s="28">
        <v>33</v>
      </c>
      <c r="AL110" s="8">
        <f t="shared" si="32"/>
        <v>0</v>
      </c>
      <c r="AM110" s="16">
        <f t="shared" si="33"/>
        <v>0</v>
      </c>
      <c r="AN110" s="11">
        <v>2</v>
      </c>
      <c r="AO110" s="11">
        <v>4</v>
      </c>
      <c r="AP110" s="11">
        <v>5</v>
      </c>
      <c r="AQ110" s="11">
        <v>0</v>
      </c>
      <c r="AR110" s="11">
        <v>0</v>
      </c>
      <c r="AS110" s="11">
        <v>2</v>
      </c>
      <c r="AT110" s="11">
        <v>0</v>
      </c>
      <c r="AU110" s="11">
        <v>1</v>
      </c>
      <c r="AV110" s="11">
        <v>0</v>
      </c>
      <c r="AW110" s="11">
        <v>0</v>
      </c>
      <c r="AX110" s="38"/>
      <c r="AY110" s="38"/>
      <c r="AZ110" s="46">
        <v>33</v>
      </c>
      <c r="BA110" s="6">
        <f t="shared" si="34"/>
        <v>14</v>
      </c>
      <c r="BB110" s="13">
        <f t="shared" si="35"/>
        <v>42.424242424242422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/>
      <c r="BN110" s="11"/>
      <c r="BO110" s="27">
        <v>1.5300000000000002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3</v>
      </c>
      <c r="BT110" s="38">
        <v>3</v>
      </c>
      <c r="BU110" s="38">
        <v>0</v>
      </c>
      <c r="BV110" s="38">
        <v>1</v>
      </c>
      <c r="BW110" s="38">
        <v>0</v>
      </c>
      <c r="BX110" s="38">
        <v>0</v>
      </c>
      <c r="BY110" s="38">
        <v>0</v>
      </c>
      <c r="BZ110" s="38">
        <v>0</v>
      </c>
      <c r="CA110" s="38">
        <v>0</v>
      </c>
      <c r="CB110" s="38"/>
      <c r="CC110" s="38"/>
      <c r="CD110" s="26"/>
      <c r="CE110" s="74">
        <f t="shared" si="38"/>
        <v>7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>
        <v>0</v>
      </c>
      <c r="CQ110" s="38"/>
      <c r="CR110" s="38"/>
      <c r="CS110" s="26">
        <v>16.277999999999999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158</v>
      </c>
      <c r="C111" s="45">
        <v>404</v>
      </c>
      <c r="D111" s="44" t="s">
        <v>204</v>
      </c>
      <c r="E111" s="44" t="s">
        <v>204</v>
      </c>
      <c r="F111" s="44" t="s">
        <v>158</v>
      </c>
      <c r="G111" s="45" t="s">
        <v>266</v>
      </c>
      <c r="H111" s="45">
        <v>25127</v>
      </c>
      <c r="I111" s="44" t="s">
        <v>492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38"/>
      <c r="U111" s="38"/>
      <c r="V111" s="33">
        <v>25.197000000000003</v>
      </c>
      <c r="W111" s="6">
        <f t="shared" si="30"/>
        <v>0</v>
      </c>
      <c r="X111" s="13">
        <f t="shared" si="31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38"/>
      <c r="AJ111" s="38"/>
      <c r="AK111" s="28">
        <v>18</v>
      </c>
      <c r="AL111" s="8">
        <f t="shared" si="32"/>
        <v>0</v>
      </c>
      <c r="AM111" s="16">
        <f t="shared" si="33"/>
        <v>0</v>
      </c>
      <c r="AN111" s="11">
        <v>1</v>
      </c>
      <c r="AO111" s="11">
        <v>3</v>
      </c>
      <c r="AP111" s="11">
        <v>1</v>
      </c>
      <c r="AQ111" s="11">
        <v>0</v>
      </c>
      <c r="AR111" s="11">
        <v>0</v>
      </c>
      <c r="AS111" s="11">
        <v>1</v>
      </c>
      <c r="AT111" s="11">
        <v>0</v>
      </c>
      <c r="AU111" s="11">
        <v>0</v>
      </c>
      <c r="AV111" s="11">
        <v>2</v>
      </c>
      <c r="AW111" s="11">
        <v>0</v>
      </c>
      <c r="AX111" s="38"/>
      <c r="AY111" s="38"/>
      <c r="AZ111" s="46">
        <v>48</v>
      </c>
      <c r="BA111" s="6">
        <f t="shared" si="34"/>
        <v>8</v>
      </c>
      <c r="BB111" s="13">
        <f t="shared" si="35"/>
        <v>16.666666666666664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/>
      <c r="BN111" s="11"/>
      <c r="BO111" s="27">
        <v>1.5300000000000002</v>
      </c>
      <c r="BP111" s="8">
        <f t="shared" si="36"/>
        <v>0</v>
      </c>
      <c r="BQ111" s="55">
        <f t="shared" si="37"/>
        <v>0</v>
      </c>
      <c r="BR111" s="38">
        <v>29</v>
      </c>
      <c r="BS111" s="38">
        <v>15</v>
      </c>
      <c r="BT111" s="38">
        <v>0</v>
      </c>
      <c r="BU111" s="38">
        <v>3</v>
      </c>
      <c r="BV111" s="38">
        <v>2</v>
      </c>
      <c r="BW111" s="38">
        <v>5</v>
      </c>
      <c r="BX111" s="38">
        <v>2</v>
      </c>
      <c r="BY111" s="38">
        <v>1</v>
      </c>
      <c r="BZ111" s="38">
        <v>6</v>
      </c>
      <c r="CA111" s="38">
        <v>0</v>
      </c>
      <c r="CB111" s="38"/>
      <c r="CC111" s="38"/>
      <c r="CD111" s="26"/>
      <c r="CE111" s="74">
        <f t="shared" si="38"/>
        <v>63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1</v>
      </c>
      <c r="CK111" s="11">
        <v>0</v>
      </c>
      <c r="CL111" s="11">
        <v>0</v>
      </c>
      <c r="CM111" s="11">
        <v>0</v>
      </c>
      <c r="CN111" s="11">
        <v>0</v>
      </c>
      <c r="CO111" s="11">
        <v>0</v>
      </c>
      <c r="CP111" s="11">
        <v>0</v>
      </c>
      <c r="CQ111" s="38"/>
      <c r="CR111" s="38"/>
      <c r="CS111" s="26">
        <v>22.802999999999997</v>
      </c>
      <c r="CT111" s="6">
        <f t="shared" si="40"/>
        <v>2</v>
      </c>
      <c r="CU111" s="13">
        <f t="shared" si="41"/>
        <v>8.7707757751173112</v>
      </c>
    </row>
    <row r="112" spans="1:99" ht="16.5" customHeight="1" x14ac:dyDescent="0.2">
      <c r="A112" s="44" t="s">
        <v>121</v>
      </c>
      <c r="B112" s="44" t="s">
        <v>201</v>
      </c>
      <c r="C112" s="45">
        <v>406</v>
      </c>
      <c r="D112" s="44" t="s">
        <v>629</v>
      </c>
      <c r="E112" s="44" t="s">
        <v>121</v>
      </c>
      <c r="F112" s="44" t="s">
        <v>120</v>
      </c>
      <c r="G112" s="45" t="s">
        <v>266</v>
      </c>
      <c r="H112" s="45">
        <v>14253</v>
      </c>
      <c r="I112" s="44" t="s">
        <v>469</v>
      </c>
      <c r="J112" s="11">
        <v>0</v>
      </c>
      <c r="K112" s="11">
        <v>0</v>
      </c>
      <c r="L112" s="11">
        <v>1</v>
      </c>
      <c r="M112" s="11">
        <v>2</v>
      </c>
      <c r="N112" s="11">
        <v>0</v>
      </c>
      <c r="O112" s="11">
        <v>1</v>
      </c>
      <c r="P112" s="11">
        <v>0</v>
      </c>
      <c r="Q112" s="11">
        <v>1</v>
      </c>
      <c r="R112" s="11">
        <v>2</v>
      </c>
      <c r="S112" s="11">
        <v>2</v>
      </c>
      <c r="T112" s="38"/>
      <c r="U112" s="38"/>
      <c r="V112" s="33">
        <v>26.905999999999999</v>
      </c>
      <c r="W112" s="6">
        <f t="shared" si="30"/>
        <v>9</v>
      </c>
      <c r="X112" s="13">
        <f t="shared" si="31"/>
        <v>33.449788151341707</v>
      </c>
      <c r="Y112" s="11">
        <v>43</v>
      </c>
      <c r="Z112" s="11">
        <v>9</v>
      </c>
      <c r="AA112" s="11">
        <v>13</v>
      </c>
      <c r="AB112" s="11">
        <v>7</v>
      </c>
      <c r="AC112" s="11">
        <v>1</v>
      </c>
      <c r="AD112" s="11">
        <v>0</v>
      </c>
      <c r="AE112" s="11">
        <v>1</v>
      </c>
      <c r="AF112" s="11">
        <v>0</v>
      </c>
      <c r="AG112" s="11">
        <v>4</v>
      </c>
      <c r="AH112" s="11">
        <v>1</v>
      </c>
      <c r="AI112" s="38"/>
      <c r="AJ112" s="38"/>
      <c r="AK112" s="28">
        <v>52</v>
      </c>
      <c r="AL112" s="8">
        <f t="shared" si="32"/>
        <v>79</v>
      </c>
      <c r="AM112" s="16">
        <f t="shared" si="33"/>
        <v>151.92307692307691</v>
      </c>
      <c r="AN112" s="11">
        <v>7</v>
      </c>
      <c r="AO112" s="11">
        <v>4</v>
      </c>
      <c r="AP112" s="11">
        <v>7</v>
      </c>
      <c r="AQ112" s="11">
        <v>1</v>
      </c>
      <c r="AR112" s="11">
        <v>3</v>
      </c>
      <c r="AS112" s="11">
        <v>5</v>
      </c>
      <c r="AT112" s="11">
        <v>3</v>
      </c>
      <c r="AU112" s="11">
        <v>1</v>
      </c>
      <c r="AV112" s="11">
        <v>5</v>
      </c>
      <c r="AW112" s="11">
        <v>2</v>
      </c>
      <c r="AX112" s="38"/>
      <c r="AY112" s="38"/>
      <c r="AZ112" s="46">
        <v>56</v>
      </c>
      <c r="BA112" s="6">
        <f t="shared" si="34"/>
        <v>38</v>
      </c>
      <c r="BB112" s="13">
        <f t="shared" si="35"/>
        <v>67.857142857142861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/>
      <c r="BN112" s="11"/>
      <c r="BO112" s="27">
        <v>3.8249999999999993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>
        <v>0</v>
      </c>
      <c r="BZ112" s="38">
        <v>0</v>
      </c>
      <c r="CA112" s="38">
        <v>0</v>
      </c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>
        <v>0</v>
      </c>
      <c r="CQ112" s="38"/>
      <c r="CR112" s="38"/>
      <c r="CS112" s="26">
        <v>29.094000000000001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121</v>
      </c>
      <c r="B113" s="44" t="s">
        <v>123</v>
      </c>
      <c r="C113" s="45">
        <v>406</v>
      </c>
      <c r="D113" s="44" t="s">
        <v>629</v>
      </c>
      <c r="E113" s="44" t="s">
        <v>121</v>
      </c>
      <c r="F113" s="44" t="s">
        <v>120</v>
      </c>
      <c r="G113" s="45" t="s">
        <v>266</v>
      </c>
      <c r="H113" s="45">
        <v>170</v>
      </c>
      <c r="I113" s="44" t="s">
        <v>340</v>
      </c>
      <c r="J113" s="11">
        <v>1</v>
      </c>
      <c r="K113" s="11">
        <v>1</v>
      </c>
      <c r="L113" s="11">
        <v>1</v>
      </c>
      <c r="M113" s="11">
        <v>2</v>
      </c>
      <c r="N113" s="11">
        <v>4</v>
      </c>
      <c r="O113" s="11">
        <v>1</v>
      </c>
      <c r="P113" s="11">
        <v>0</v>
      </c>
      <c r="Q113" s="11">
        <v>0</v>
      </c>
      <c r="R113" s="11">
        <v>0</v>
      </c>
      <c r="S113" s="11">
        <v>0</v>
      </c>
      <c r="T113" s="38"/>
      <c r="U113" s="38"/>
      <c r="V113" s="33">
        <v>51.516000000000005</v>
      </c>
      <c r="W113" s="6">
        <f t="shared" si="30"/>
        <v>10</v>
      </c>
      <c r="X113" s="13">
        <f t="shared" si="31"/>
        <v>19.411444987964902</v>
      </c>
      <c r="Y113" s="11">
        <v>17</v>
      </c>
      <c r="Z113" s="11">
        <v>1</v>
      </c>
      <c r="AA113" s="11">
        <v>3</v>
      </c>
      <c r="AB113" s="11">
        <v>3</v>
      </c>
      <c r="AC113" s="11">
        <v>4</v>
      </c>
      <c r="AD113" s="11">
        <v>1</v>
      </c>
      <c r="AE113" s="11">
        <v>1</v>
      </c>
      <c r="AF113" s="11">
        <v>0</v>
      </c>
      <c r="AG113" s="11">
        <v>2</v>
      </c>
      <c r="AH113" s="11">
        <v>0</v>
      </c>
      <c r="AI113" s="38"/>
      <c r="AJ113" s="38"/>
      <c r="AK113" s="28">
        <v>0</v>
      </c>
      <c r="AL113" s="8">
        <f t="shared" si="32"/>
        <v>32</v>
      </c>
      <c r="AM113" s="16">
        <f t="shared" si="33"/>
        <v>0</v>
      </c>
      <c r="AN113" s="11">
        <v>17</v>
      </c>
      <c r="AO113" s="11">
        <v>1</v>
      </c>
      <c r="AP113" s="11">
        <v>4</v>
      </c>
      <c r="AQ113" s="11">
        <v>2</v>
      </c>
      <c r="AR113" s="11">
        <v>2</v>
      </c>
      <c r="AS113" s="11">
        <v>0</v>
      </c>
      <c r="AT113" s="11">
        <v>2</v>
      </c>
      <c r="AU113" s="11">
        <v>1</v>
      </c>
      <c r="AV113" s="11">
        <v>1</v>
      </c>
      <c r="AW113" s="11">
        <v>1</v>
      </c>
      <c r="AX113" s="38"/>
      <c r="AY113" s="38"/>
      <c r="AZ113" s="46">
        <v>105</v>
      </c>
      <c r="BA113" s="6">
        <f t="shared" si="34"/>
        <v>31</v>
      </c>
      <c r="BB113" s="13">
        <f t="shared" si="35"/>
        <v>29.523809523809526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/>
      <c r="BN113" s="11"/>
      <c r="BO113" s="27">
        <v>6.120000000000001</v>
      </c>
      <c r="BP113" s="8">
        <f t="shared" si="36"/>
        <v>0</v>
      </c>
      <c r="BQ113" s="55">
        <f t="shared" si="37"/>
        <v>0</v>
      </c>
      <c r="BR113" s="38">
        <v>2</v>
      </c>
      <c r="BS113" s="38">
        <v>0</v>
      </c>
      <c r="BT113" s="38">
        <v>5</v>
      </c>
      <c r="BU113" s="38">
        <v>0</v>
      </c>
      <c r="BV113" s="38">
        <v>0</v>
      </c>
      <c r="BW113" s="38">
        <v>5</v>
      </c>
      <c r="BX113" s="38">
        <v>0</v>
      </c>
      <c r="BY113" s="38">
        <v>0</v>
      </c>
      <c r="BZ113" s="38">
        <v>4</v>
      </c>
      <c r="CA113" s="38">
        <v>0</v>
      </c>
      <c r="CB113" s="38"/>
      <c r="CC113" s="38"/>
      <c r="CD113" s="26"/>
      <c r="CE113" s="74">
        <f t="shared" si="38"/>
        <v>16</v>
      </c>
      <c r="CF113" s="13">
        <f t="shared" si="39"/>
        <v>0</v>
      </c>
      <c r="CG113" s="11">
        <v>0</v>
      </c>
      <c r="CH113" s="11">
        <v>0</v>
      </c>
      <c r="CI113" s="11">
        <v>0</v>
      </c>
      <c r="CJ113" s="11">
        <v>1</v>
      </c>
      <c r="CK113" s="11">
        <v>0</v>
      </c>
      <c r="CL113" s="11">
        <v>0</v>
      </c>
      <c r="CM113" s="11">
        <v>0</v>
      </c>
      <c r="CN113" s="11">
        <v>1</v>
      </c>
      <c r="CO113" s="11">
        <v>1</v>
      </c>
      <c r="CP113" s="11">
        <v>0</v>
      </c>
      <c r="CQ113" s="38"/>
      <c r="CR113" s="38"/>
      <c r="CS113" s="26">
        <v>53.483999999999995</v>
      </c>
      <c r="CT113" s="6">
        <f t="shared" si="40"/>
        <v>3</v>
      </c>
      <c r="CU113" s="13">
        <f t="shared" si="41"/>
        <v>5.6091541395557556</v>
      </c>
    </row>
    <row r="114" spans="1:99" ht="16.5" customHeight="1" x14ac:dyDescent="0.2">
      <c r="A114" s="44" t="s">
        <v>75</v>
      </c>
      <c r="B114" s="44" t="s">
        <v>141</v>
      </c>
      <c r="C114" s="45">
        <v>400</v>
      </c>
      <c r="D114" s="44" t="s">
        <v>257</v>
      </c>
      <c r="E114" s="44" t="s">
        <v>75</v>
      </c>
      <c r="F114" s="44" t="s">
        <v>221</v>
      </c>
      <c r="G114" s="45" t="s">
        <v>266</v>
      </c>
      <c r="H114" s="45">
        <v>160</v>
      </c>
      <c r="I114" s="44" t="s">
        <v>331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38"/>
      <c r="U114" s="38"/>
      <c r="V114" s="33">
        <v>15.036</v>
      </c>
      <c r="W114" s="6">
        <f t="shared" si="30"/>
        <v>0</v>
      </c>
      <c r="X114" s="13">
        <f t="shared" si="31"/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38"/>
      <c r="AJ114" s="38"/>
      <c r="AK114" s="28">
        <v>17</v>
      </c>
      <c r="AL114" s="8">
        <f t="shared" si="32"/>
        <v>0</v>
      </c>
      <c r="AM114" s="16">
        <f t="shared" si="33"/>
        <v>0</v>
      </c>
      <c r="AN114" s="11">
        <v>0</v>
      </c>
      <c r="AO114" s="11">
        <v>1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38"/>
      <c r="AY114" s="38"/>
      <c r="AZ114" s="46">
        <v>34</v>
      </c>
      <c r="BA114" s="6">
        <f t="shared" si="34"/>
        <v>1</v>
      </c>
      <c r="BB114" s="13">
        <f t="shared" si="35"/>
        <v>2.9411764705882351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/>
      <c r="BN114" s="11"/>
      <c r="BO114" s="27">
        <v>3.3149999999999995</v>
      </c>
      <c r="BP114" s="8">
        <f t="shared" si="36"/>
        <v>0</v>
      </c>
      <c r="BQ114" s="55">
        <f t="shared" si="37"/>
        <v>0</v>
      </c>
      <c r="BR114" s="38">
        <v>1</v>
      </c>
      <c r="BS114" s="38">
        <v>0</v>
      </c>
      <c r="BT114" s="38">
        <v>0</v>
      </c>
      <c r="BU114" s="38">
        <v>2</v>
      </c>
      <c r="BV114" s="38">
        <v>1</v>
      </c>
      <c r="BW114" s="38">
        <v>7</v>
      </c>
      <c r="BX114" s="38">
        <v>0</v>
      </c>
      <c r="BY114" s="38">
        <v>0</v>
      </c>
      <c r="BZ114" s="38">
        <v>0</v>
      </c>
      <c r="CA114" s="38">
        <v>0</v>
      </c>
      <c r="CB114" s="38"/>
      <c r="CC114" s="38"/>
      <c r="CD114" s="26"/>
      <c r="CE114" s="74">
        <f t="shared" si="38"/>
        <v>11</v>
      </c>
      <c r="CF114" s="13">
        <f t="shared" si="39"/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CQ114" s="38"/>
      <c r="CR114" s="38"/>
      <c r="CS114" s="26">
        <v>18.963999999999999</v>
      </c>
      <c r="CT114" s="6">
        <f t="shared" si="40"/>
        <v>0</v>
      </c>
      <c r="CU114" s="13">
        <f t="shared" si="41"/>
        <v>0</v>
      </c>
    </row>
    <row r="115" spans="1:99" ht="16.5" customHeight="1" x14ac:dyDescent="0.2">
      <c r="A115" s="44" t="s">
        <v>0</v>
      </c>
      <c r="B115" s="44" t="s">
        <v>47</v>
      </c>
      <c r="C115" s="45">
        <v>400</v>
      </c>
      <c r="D115" s="44" t="s">
        <v>257</v>
      </c>
      <c r="E115" s="44" t="s">
        <v>219</v>
      </c>
      <c r="F115" s="44" t="s">
        <v>47</v>
      </c>
      <c r="G115" s="45" t="s">
        <v>260</v>
      </c>
      <c r="H115" s="45">
        <v>28965</v>
      </c>
      <c r="I115" s="44" t="s">
        <v>533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38"/>
      <c r="U115" s="38"/>
      <c r="V115" s="33">
        <v>39.991999999999997</v>
      </c>
      <c r="W115" s="6">
        <f t="shared" si="30"/>
        <v>0</v>
      </c>
      <c r="X115" s="13">
        <f t="shared" si="31"/>
        <v>0</v>
      </c>
      <c r="Y115" s="11">
        <v>1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38"/>
      <c r="AJ115" s="38"/>
      <c r="AK115" s="28">
        <v>65</v>
      </c>
      <c r="AL115" s="8">
        <f t="shared" si="32"/>
        <v>1</v>
      </c>
      <c r="AM115" s="16">
        <f t="shared" si="33"/>
        <v>1.5384615384615385</v>
      </c>
      <c r="AN115" s="11">
        <v>1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38"/>
      <c r="AY115" s="38"/>
      <c r="AZ115" s="46">
        <v>82</v>
      </c>
      <c r="BA115" s="6">
        <f t="shared" si="34"/>
        <v>1</v>
      </c>
      <c r="BB115" s="13">
        <f t="shared" si="35"/>
        <v>1.2195121951219512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/>
      <c r="BN115" s="11"/>
      <c r="BO115" s="27">
        <v>5.0999999999999996</v>
      </c>
      <c r="BP115" s="8">
        <f t="shared" si="36"/>
        <v>0</v>
      </c>
      <c r="BQ115" s="55">
        <f t="shared" si="37"/>
        <v>0</v>
      </c>
      <c r="BR115" s="38">
        <v>0</v>
      </c>
      <c r="BS115" s="38">
        <v>0</v>
      </c>
      <c r="BT115" s="38">
        <v>0</v>
      </c>
      <c r="BU115" s="38">
        <v>0</v>
      </c>
      <c r="BV115" s="38">
        <v>0</v>
      </c>
      <c r="BW115" s="38">
        <v>3</v>
      </c>
      <c r="BX115" s="38">
        <v>1</v>
      </c>
      <c r="BY115" s="38">
        <v>0</v>
      </c>
      <c r="BZ115" s="38">
        <v>0</v>
      </c>
      <c r="CA115" s="38">
        <v>0</v>
      </c>
      <c r="CB115" s="38"/>
      <c r="CC115" s="38"/>
      <c r="CD115" s="26"/>
      <c r="CE115" s="74">
        <f t="shared" si="38"/>
        <v>4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38"/>
      <c r="CR115" s="38"/>
      <c r="CS115" s="26">
        <v>42.008000000000003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0</v>
      </c>
      <c r="B116" s="44" t="s">
        <v>39</v>
      </c>
      <c r="C116" s="45">
        <v>400</v>
      </c>
      <c r="D116" s="44" t="s">
        <v>257</v>
      </c>
      <c r="E116" s="44" t="s">
        <v>219</v>
      </c>
      <c r="F116" s="44" t="s">
        <v>38</v>
      </c>
      <c r="G116" s="45" t="s">
        <v>260</v>
      </c>
      <c r="H116" s="45">
        <v>30036</v>
      </c>
      <c r="I116" s="44" t="s">
        <v>537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38"/>
      <c r="U116" s="38"/>
      <c r="V116" s="33">
        <v>31.262</v>
      </c>
      <c r="W116" s="6">
        <f t="shared" si="30"/>
        <v>0</v>
      </c>
      <c r="X116" s="13">
        <f t="shared" si="31"/>
        <v>0</v>
      </c>
      <c r="Y116" s="11">
        <v>2</v>
      </c>
      <c r="Z116" s="11">
        <v>0</v>
      </c>
      <c r="AA116" s="11">
        <v>0</v>
      </c>
      <c r="AB116" s="11">
        <v>0</v>
      </c>
      <c r="AC116" s="11">
        <v>1</v>
      </c>
      <c r="AD116" s="11">
        <v>0</v>
      </c>
      <c r="AE116" s="11">
        <v>1</v>
      </c>
      <c r="AF116" s="11">
        <v>0</v>
      </c>
      <c r="AG116" s="11">
        <v>0</v>
      </c>
      <c r="AH116" s="11">
        <v>0</v>
      </c>
      <c r="AI116" s="38"/>
      <c r="AJ116" s="38"/>
      <c r="AK116" s="28">
        <v>85</v>
      </c>
      <c r="AL116" s="8">
        <f t="shared" si="32"/>
        <v>4</v>
      </c>
      <c r="AM116" s="16">
        <f t="shared" si="33"/>
        <v>4.7058823529411766</v>
      </c>
      <c r="AN116" s="11">
        <v>3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38"/>
      <c r="AY116" s="38"/>
      <c r="AZ116" s="46">
        <v>66</v>
      </c>
      <c r="BA116" s="6">
        <f t="shared" si="34"/>
        <v>3</v>
      </c>
      <c r="BB116" s="13">
        <f t="shared" si="35"/>
        <v>4.5454545454545459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/>
      <c r="BN116" s="11"/>
      <c r="BO116" s="27">
        <v>4.8450000000000006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1</v>
      </c>
      <c r="BV116" s="38">
        <v>0</v>
      </c>
      <c r="BW116" s="38">
        <v>0</v>
      </c>
      <c r="BX116" s="38">
        <v>1</v>
      </c>
      <c r="BY116" s="38">
        <v>0</v>
      </c>
      <c r="BZ116" s="38">
        <v>0</v>
      </c>
      <c r="CA116" s="38">
        <v>0</v>
      </c>
      <c r="CB116" s="38"/>
      <c r="CC116" s="38"/>
      <c r="CD116" s="26"/>
      <c r="CE116" s="74">
        <f t="shared" si="38"/>
        <v>2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38"/>
      <c r="CR116" s="38"/>
      <c r="CS116" s="26">
        <v>34.738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184</v>
      </c>
      <c r="C117" s="45">
        <v>404</v>
      </c>
      <c r="D117" s="44" t="s">
        <v>204</v>
      </c>
      <c r="E117" s="44" t="s">
        <v>204</v>
      </c>
      <c r="F117" s="44" t="s">
        <v>184</v>
      </c>
      <c r="G117" s="45" t="s">
        <v>260</v>
      </c>
      <c r="H117" s="45">
        <v>30202</v>
      </c>
      <c r="I117" s="44" t="s">
        <v>538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38"/>
      <c r="U117" s="38"/>
      <c r="V117" s="33">
        <v>15.504999999999999</v>
      </c>
      <c r="W117" s="6">
        <f t="shared" si="30"/>
        <v>0</v>
      </c>
      <c r="X117" s="13">
        <f t="shared" si="31"/>
        <v>0</v>
      </c>
      <c r="Y117" s="11">
        <v>0</v>
      </c>
      <c r="Z117" s="11">
        <v>0</v>
      </c>
      <c r="AA117" s="11">
        <v>1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38"/>
      <c r="AJ117" s="38"/>
      <c r="AK117" s="28">
        <v>25</v>
      </c>
      <c r="AL117" s="8">
        <f t="shared" si="32"/>
        <v>1</v>
      </c>
      <c r="AM117" s="16">
        <f t="shared" si="33"/>
        <v>4</v>
      </c>
      <c r="AN117" s="11">
        <v>0</v>
      </c>
      <c r="AO117" s="11">
        <v>0</v>
      </c>
      <c r="AP117" s="11">
        <v>1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38"/>
      <c r="AY117" s="38"/>
      <c r="AZ117" s="46">
        <v>31</v>
      </c>
      <c r="BA117" s="6">
        <f t="shared" si="34"/>
        <v>1</v>
      </c>
      <c r="BB117" s="13">
        <f t="shared" si="35"/>
        <v>3.225806451612903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/>
      <c r="BN117" s="11"/>
      <c r="BO117" s="27">
        <v>1.5300000000000002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>
        <v>0</v>
      </c>
      <c r="BW117" s="38">
        <v>0</v>
      </c>
      <c r="BX117" s="38">
        <v>0</v>
      </c>
      <c r="BY117" s="38">
        <v>0</v>
      </c>
      <c r="BZ117" s="38">
        <v>0</v>
      </c>
      <c r="CA117" s="38">
        <v>0</v>
      </c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38"/>
      <c r="CR117" s="38"/>
      <c r="CS117" s="26">
        <v>15.495000000000001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96</v>
      </c>
      <c r="B118" s="44" t="s">
        <v>95</v>
      </c>
      <c r="C118" s="45">
        <v>407</v>
      </c>
      <c r="D118" s="44" t="s">
        <v>625</v>
      </c>
      <c r="E118" s="44" t="s">
        <v>96</v>
      </c>
      <c r="F118" s="44" t="s">
        <v>95</v>
      </c>
      <c r="G118" s="45" t="s">
        <v>260</v>
      </c>
      <c r="H118" s="45">
        <v>26611</v>
      </c>
      <c r="I118" s="44" t="s">
        <v>517</v>
      </c>
      <c r="J118" s="11">
        <v>1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38"/>
      <c r="U118" s="38"/>
      <c r="V118" s="33">
        <v>40.472000000000001</v>
      </c>
      <c r="W118" s="6">
        <f t="shared" si="30"/>
        <v>1</v>
      </c>
      <c r="X118" s="13">
        <f t="shared" si="31"/>
        <v>2.4708440403241747</v>
      </c>
      <c r="Y118" s="11">
        <v>2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38"/>
      <c r="AJ118" s="38"/>
      <c r="AK118" s="28">
        <v>47</v>
      </c>
      <c r="AL118" s="8">
        <f t="shared" si="32"/>
        <v>2</v>
      </c>
      <c r="AM118" s="16">
        <f t="shared" si="33"/>
        <v>4.2553191489361701</v>
      </c>
      <c r="AN118" s="11">
        <v>5</v>
      </c>
      <c r="AO118" s="11">
        <v>3</v>
      </c>
      <c r="AP118" s="11">
        <v>0</v>
      </c>
      <c r="AQ118" s="11">
        <v>0</v>
      </c>
      <c r="AR118" s="11">
        <v>1</v>
      </c>
      <c r="AS118" s="11">
        <v>0</v>
      </c>
      <c r="AT118" s="11">
        <v>0</v>
      </c>
      <c r="AU118" s="11">
        <v>1</v>
      </c>
      <c r="AV118" s="11">
        <v>0</v>
      </c>
      <c r="AW118" s="11">
        <v>0</v>
      </c>
      <c r="AX118" s="38"/>
      <c r="AY118" s="38"/>
      <c r="AZ118" s="46">
        <v>83</v>
      </c>
      <c r="BA118" s="6">
        <f t="shared" si="34"/>
        <v>10</v>
      </c>
      <c r="BB118" s="13">
        <f t="shared" si="35"/>
        <v>12.048192771084338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/>
      <c r="BN118" s="11"/>
      <c r="BO118" s="27">
        <v>5.3550000000000004</v>
      </c>
      <c r="BP118" s="8">
        <f t="shared" si="36"/>
        <v>0</v>
      </c>
      <c r="BQ118" s="55">
        <f t="shared" si="37"/>
        <v>0</v>
      </c>
      <c r="BR118" s="38">
        <v>0</v>
      </c>
      <c r="BS118" s="38">
        <v>1</v>
      </c>
      <c r="BT118" s="38">
        <v>0</v>
      </c>
      <c r="BU118" s="38">
        <v>0</v>
      </c>
      <c r="BV118" s="38">
        <v>0</v>
      </c>
      <c r="BW118" s="38">
        <v>0</v>
      </c>
      <c r="BX118" s="38">
        <v>0</v>
      </c>
      <c r="BY118" s="38">
        <v>0</v>
      </c>
      <c r="BZ118" s="38">
        <v>0</v>
      </c>
      <c r="CA118" s="38">
        <v>0</v>
      </c>
      <c r="CB118" s="38"/>
      <c r="CC118" s="38"/>
      <c r="CD118" s="26"/>
      <c r="CE118" s="74">
        <f t="shared" si="38"/>
        <v>1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1</v>
      </c>
      <c r="CL118" s="11">
        <v>0</v>
      </c>
      <c r="CM118" s="11">
        <v>0</v>
      </c>
      <c r="CN118" s="11">
        <v>0</v>
      </c>
      <c r="CO118" s="11">
        <v>0</v>
      </c>
      <c r="CP118" s="11">
        <v>0</v>
      </c>
      <c r="CQ118" s="38"/>
      <c r="CR118" s="38"/>
      <c r="CS118" s="26">
        <v>42.527999999999999</v>
      </c>
      <c r="CT118" s="6">
        <f t="shared" si="40"/>
        <v>1</v>
      </c>
      <c r="CU118" s="13">
        <f t="shared" si="41"/>
        <v>2.3513920240782542</v>
      </c>
    </row>
    <row r="119" spans="1:99" ht="16.5" customHeight="1" x14ac:dyDescent="0.2">
      <c r="A119" s="44" t="s">
        <v>121</v>
      </c>
      <c r="B119" s="44" t="s">
        <v>120</v>
      </c>
      <c r="C119" s="45">
        <v>406</v>
      </c>
      <c r="D119" s="44" t="s">
        <v>629</v>
      </c>
      <c r="E119" s="44" t="s">
        <v>121</v>
      </c>
      <c r="F119" s="44" t="s">
        <v>120</v>
      </c>
      <c r="G119" s="45" t="s">
        <v>260</v>
      </c>
      <c r="H119" s="45">
        <v>295</v>
      </c>
      <c r="I119" s="44" t="s">
        <v>427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38"/>
      <c r="U119" s="38"/>
      <c r="V119" s="33">
        <v>22.190999999999995</v>
      </c>
      <c r="W119" s="6">
        <f t="shared" si="30"/>
        <v>0</v>
      </c>
      <c r="X119" s="13">
        <f t="shared" si="31"/>
        <v>0</v>
      </c>
      <c r="Y119" s="11">
        <v>2</v>
      </c>
      <c r="Z119" s="11">
        <v>0</v>
      </c>
      <c r="AA119" s="11">
        <v>2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38"/>
      <c r="AJ119" s="38"/>
      <c r="AK119" s="28">
        <v>27</v>
      </c>
      <c r="AL119" s="8">
        <f t="shared" si="32"/>
        <v>4</v>
      </c>
      <c r="AM119" s="16">
        <f t="shared" si="33"/>
        <v>14.814814814814813</v>
      </c>
      <c r="AN119" s="11">
        <v>0</v>
      </c>
      <c r="AO119" s="11">
        <v>1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38"/>
      <c r="AY119" s="38"/>
      <c r="AZ119" s="46">
        <v>44</v>
      </c>
      <c r="BA119" s="6">
        <f t="shared" si="34"/>
        <v>1</v>
      </c>
      <c r="BB119" s="13">
        <f t="shared" si="35"/>
        <v>2.2727272727272729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/>
      <c r="BN119" s="11"/>
      <c r="BO119" s="27">
        <v>2.04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>
        <v>0</v>
      </c>
      <c r="BY119" s="38">
        <v>0</v>
      </c>
      <c r="BZ119" s="38">
        <v>0</v>
      </c>
      <c r="CA119" s="38">
        <v>0</v>
      </c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CQ119" s="38"/>
      <c r="CR119" s="38"/>
      <c r="CS119" s="26">
        <v>21.809000000000001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121</v>
      </c>
      <c r="B120" s="44" t="s">
        <v>120</v>
      </c>
      <c r="C120" s="45">
        <v>406</v>
      </c>
      <c r="D120" s="44" t="s">
        <v>629</v>
      </c>
      <c r="E120" s="44" t="s">
        <v>121</v>
      </c>
      <c r="F120" s="44" t="s">
        <v>120</v>
      </c>
      <c r="G120" s="45" t="s">
        <v>260</v>
      </c>
      <c r="H120" s="45">
        <v>294</v>
      </c>
      <c r="I120" s="44" t="s">
        <v>426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38"/>
      <c r="U120" s="38"/>
      <c r="V120" s="33">
        <v>23.573</v>
      </c>
      <c r="W120" s="6">
        <f t="shared" si="30"/>
        <v>0</v>
      </c>
      <c r="X120" s="13">
        <f t="shared" si="31"/>
        <v>0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38"/>
      <c r="AJ120" s="38"/>
      <c r="AK120" s="28">
        <v>32</v>
      </c>
      <c r="AL120" s="8">
        <f t="shared" si="32"/>
        <v>1</v>
      </c>
      <c r="AM120" s="16">
        <f t="shared" si="33"/>
        <v>3.125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1</v>
      </c>
      <c r="AW120" s="11">
        <v>0</v>
      </c>
      <c r="AX120" s="38"/>
      <c r="AY120" s="38"/>
      <c r="AZ120" s="46">
        <v>47</v>
      </c>
      <c r="BA120" s="6">
        <f t="shared" si="34"/>
        <v>1</v>
      </c>
      <c r="BB120" s="13">
        <f t="shared" si="35"/>
        <v>2.1276595744680851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/>
      <c r="BN120" s="11"/>
      <c r="BO120" s="27">
        <v>2.2949999999999999</v>
      </c>
      <c r="BP120" s="8">
        <f t="shared" si="36"/>
        <v>0</v>
      </c>
      <c r="BQ120" s="55">
        <f t="shared" si="37"/>
        <v>0</v>
      </c>
      <c r="BR120" s="38">
        <v>0</v>
      </c>
      <c r="BS120" s="38">
        <v>0</v>
      </c>
      <c r="BT120" s="38">
        <v>0</v>
      </c>
      <c r="BU120" s="38">
        <v>0</v>
      </c>
      <c r="BV120" s="38">
        <v>0</v>
      </c>
      <c r="BW120" s="38">
        <v>0</v>
      </c>
      <c r="BX120" s="38">
        <v>0</v>
      </c>
      <c r="BY120" s="38">
        <v>0</v>
      </c>
      <c r="BZ120" s="38">
        <v>0</v>
      </c>
      <c r="CA120" s="38">
        <v>0</v>
      </c>
      <c r="CB120" s="38"/>
      <c r="CC120" s="38"/>
      <c r="CD120" s="26"/>
      <c r="CE120" s="74">
        <f t="shared" si="38"/>
        <v>0</v>
      </c>
      <c r="CF120" s="13">
        <f t="shared" si="39"/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CQ120" s="38"/>
      <c r="CR120" s="38"/>
      <c r="CS120" s="26">
        <v>23.427</v>
      </c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96</v>
      </c>
      <c r="B121" s="44" t="s">
        <v>95</v>
      </c>
      <c r="C121" s="45">
        <v>407</v>
      </c>
      <c r="D121" s="44" t="s">
        <v>625</v>
      </c>
      <c r="E121" s="44" t="s">
        <v>96</v>
      </c>
      <c r="F121" s="44" t="s">
        <v>95</v>
      </c>
      <c r="G121" s="45" t="s">
        <v>260</v>
      </c>
      <c r="H121" s="45">
        <v>25590</v>
      </c>
      <c r="I121" s="44" t="s">
        <v>499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1</v>
      </c>
      <c r="P121" s="11">
        <v>0</v>
      </c>
      <c r="Q121" s="11">
        <v>0</v>
      </c>
      <c r="R121" s="11">
        <v>0</v>
      </c>
      <c r="S121" s="11">
        <v>0</v>
      </c>
      <c r="T121" s="38"/>
      <c r="U121" s="38"/>
      <c r="V121" s="33">
        <v>54.533000000000001</v>
      </c>
      <c r="W121" s="6">
        <f t="shared" si="30"/>
        <v>1</v>
      </c>
      <c r="X121" s="13">
        <f t="shared" si="31"/>
        <v>1.8337520400491445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38"/>
      <c r="AJ121" s="38"/>
      <c r="AK121" s="28">
        <v>100</v>
      </c>
      <c r="AL121" s="8">
        <f t="shared" si="32"/>
        <v>0</v>
      </c>
      <c r="AM121" s="16">
        <f t="shared" si="33"/>
        <v>0</v>
      </c>
      <c r="AN121" s="11">
        <v>5</v>
      </c>
      <c r="AO121" s="11">
        <v>0</v>
      </c>
      <c r="AP121" s="11">
        <v>0</v>
      </c>
      <c r="AQ121" s="11">
        <v>3</v>
      </c>
      <c r="AR121" s="11">
        <v>0</v>
      </c>
      <c r="AS121" s="11">
        <v>1</v>
      </c>
      <c r="AT121" s="11">
        <v>1</v>
      </c>
      <c r="AU121" s="11">
        <v>0</v>
      </c>
      <c r="AV121" s="11">
        <v>2</v>
      </c>
      <c r="AW121" s="11">
        <v>0</v>
      </c>
      <c r="AX121" s="38"/>
      <c r="AY121" s="38"/>
      <c r="AZ121" s="46">
        <v>113</v>
      </c>
      <c r="BA121" s="6">
        <f t="shared" si="34"/>
        <v>12</v>
      </c>
      <c r="BB121" s="13">
        <f t="shared" si="35"/>
        <v>10.619469026548673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/>
      <c r="BN121" s="11"/>
      <c r="BO121" s="27">
        <v>7.6499999999999986</v>
      </c>
      <c r="BP121" s="8">
        <f t="shared" si="36"/>
        <v>0</v>
      </c>
      <c r="BQ121" s="55">
        <f t="shared" si="37"/>
        <v>0</v>
      </c>
      <c r="BR121" s="38">
        <v>0</v>
      </c>
      <c r="BS121" s="38">
        <v>1</v>
      </c>
      <c r="BT121" s="38">
        <v>2</v>
      </c>
      <c r="BU121" s="38">
        <v>0</v>
      </c>
      <c r="BV121" s="38">
        <v>0</v>
      </c>
      <c r="BW121" s="38">
        <v>0</v>
      </c>
      <c r="BX121" s="38">
        <v>0</v>
      </c>
      <c r="BY121" s="38">
        <v>0</v>
      </c>
      <c r="BZ121" s="38">
        <v>0</v>
      </c>
      <c r="CA121" s="38">
        <v>1</v>
      </c>
      <c r="CB121" s="38"/>
      <c r="CC121" s="38"/>
      <c r="CD121" s="26"/>
      <c r="CE121" s="74">
        <f t="shared" si="38"/>
        <v>4</v>
      </c>
      <c r="CF121" s="13">
        <f t="shared" si="39"/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38"/>
      <c r="CR121" s="38"/>
      <c r="CS121" s="26">
        <v>58.466999999999999</v>
      </c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121</v>
      </c>
      <c r="B122" s="44" t="s">
        <v>124</v>
      </c>
      <c r="C122" s="45">
        <v>406</v>
      </c>
      <c r="D122" s="44" t="s">
        <v>629</v>
      </c>
      <c r="E122" s="44" t="s">
        <v>121</v>
      </c>
      <c r="F122" s="44" t="s">
        <v>124</v>
      </c>
      <c r="G122" s="45" t="s">
        <v>260</v>
      </c>
      <c r="H122" s="45">
        <v>297</v>
      </c>
      <c r="I122" s="44" t="s">
        <v>428</v>
      </c>
      <c r="J122" s="11">
        <v>1</v>
      </c>
      <c r="K122" s="11">
        <v>1</v>
      </c>
      <c r="L122" s="11">
        <v>1</v>
      </c>
      <c r="M122" s="11">
        <v>4</v>
      </c>
      <c r="N122" s="11">
        <v>1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38"/>
      <c r="U122" s="38"/>
      <c r="V122" s="33">
        <v>38.789000000000001</v>
      </c>
      <c r="W122" s="6">
        <f t="shared" si="30"/>
        <v>8</v>
      </c>
      <c r="X122" s="13">
        <f t="shared" si="31"/>
        <v>20.62440382582691</v>
      </c>
      <c r="Y122" s="11">
        <v>17</v>
      </c>
      <c r="Z122" s="11">
        <v>7</v>
      </c>
      <c r="AA122" s="11">
        <v>9</v>
      </c>
      <c r="AB122" s="11">
        <v>3</v>
      </c>
      <c r="AC122" s="11">
        <v>0</v>
      </c>
      <c r="AD122" s="11">
        <v>2</v>
      </c>
      <c r="AE122" s="11">
        <v>1</v>
      </c>
      <c r="AF122" s="11">
        <v>5</v>
      </c>
      <c r="AG122" s="11">
        <v>0</v>
      </c>
      <c r="AH122" s="11">
        <v>2</v>
      </c>
      <c r="AI122" s="38"/>
      <c r="AJ122" s="38"/>
      <c r="AK122" s="28">
        <v>104</v>
      </c>
      <c r="AL122" s="8">
        <f t="shared" si="32"/>
        <v>46</v>
      </c>
      <c r="AM122" s="16">
        <f t="shared" si="33"/>
        <v>44.230769230769226</v>
      </c>
      <c r="AN122" s="11">
        <v>5</v>
      </c>
      <c r="AO122" s="11">
        <v>6</v>
      </c>
      <c r="AP122" s="11">
        <v>4</v>
      </c>
      <c r="AQ122" s="11">
        <v>1</v>
      </c>
      <c r="AR122" s="11">
        <v>1</v>
      </c>
      <c r="AS122" s="11">
        <v>0</v>
      </c>
      <c r="AT122" s="11">
        <v>1</v>
      </c>
      <c r="AU122" s="11">
        <v>2</v>
      </c>
      <c r="AV122" s="11">
        <v>1</v>
      </c>
      <c r="AW122" s="11">
        <v>0</v>
      </c>
      <c r="AX122" s="38"/>
      <c r="AY122" s="38"/>
      <c r="AZ122" s="46">
        <v>81</v>
      </c>
      <c r="BA122" s="6">
        <f t="shared" si="34"/>
        <v>21</v>
      </c>
      <c r="BB122" s="13">
        <f t="shared" si="35"/>
        <v>25.925925925925924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/>
      <c r="BN122" s="11"/>
      <c r="BO122" s="27">
        <v>5.6099999999999994</v>
      </c>
      <c r="BP122" s="8">
        <f t="shared" si="36"/>
        <v>0</v>
      </c>
      <c r="BQ122" s="55">
        <f t="shared" si="37"/>
        <v>0</v>
      </c>
      <c r="BR122" s="38">
        <v>0</v>
      </c>
      <c r="BS122" s="38">
        <v>0</v>
      </c>
      <c r="BT122" s="38">
        <v>4</v>
      </c>
      <c r="BU122" s="38">
        <v>0</v>
      </c>
      <c r="BV122" s="38">
        <v>0</v>
      </c>
      <c r="BW122" s="38">
        <v>3</v>
      </c>
      <c r="BX122" s="38">
        <v>2</v>
      </c>
      <c r="BY122" s="38">
        <v>10</v>
      </c>
      <c r="BZ122" s="38">
        <v>4</v>
      </c>
      <c r="CA122" s="38">
        <v>0</v>
      </c>
      <c r="CB122" s="38"/>
      <c r="CC122" s="38"/>
      <c r="CD122" s="26"/>
      <c r="CE122" s="74">
        <f t="shared" si="38"/>
        <v>23</v>
      </c>
      <c r="CF122" s="13">
        <f t="shared" si="39"/>
        <v>0</v>
      </c>
      <c r="CG122" s="11">
        <v>0</v>
      </c>
      <c r="CH122" s="11">
        <v>0</v>
      </c>
      <c r="CI122" s="11">
        <v>3</v>
      </c>
      <c r="CJ122" s="11">
        <v>0</v>
      </c>
      <c r="CK122" s="11">
        <v>1</v>
      </c>
      <c r="CL122" s="11">
        <v>0</v>
      </c>
      <c r="CM122" s="11">
        <v>1</v>
      </c>
      <c r="CN122" s="11">
        <v>0</v>
      </c>
      <c r="CO122" s="11">
        <v>0</v>
      </c>
      <c r="CP122" s="11">
        <v>0</v>
      </c>
      <c r="CQ122" s="38"/>
      <c r="CR122" s="38"/>
      <c r="CS122" s="26">
        <v>42.210999999999999</v>
      </c>
      <c r="CT122" s="6">
        <f t="shared" si="40"/>
        <v>5</v>
      </c>
      <c r="CU122" s="13">
        <f t="shared" si="41"/>
        <v>11.845253606879725</v>
      </c>
    </row>
    <row r="123" spans="1:99" ht="16.5" customHeight="1" x14ac:dyDescent="0.2">
      <c r="A123" s="44" t="s">
        <v>204</v>
      </c>
      <c r="B123" s="44" t="s">
        <v>174</v>
      </c>
      <c r="C123" s="45">
        <v>404</v>
      </c>
      <c r="D123" s="44" t="s">
        <v>204</v>
      </c>
      <c r="E123" s="44" t="s">
        <v>204</v>
      </c>
      <c r="F123" s="44" t="s">
        <v>174</v>
      </c>
      <c r="G123" s="45" t="s">
        <v>260</v>
      </c>
      <c r="H123" s="45">
        <v>29014</v>
      </c>
      <c r="I123" s="44" t="s">
        <v>536</v>
      </c>
      <c r="J123" s="11">
        <v>2</v>
      </c>
      <c r="K123" s="11">
        <v>0</v>
      </c>
      <c r="L123" s="11">
        <v>0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0</v>
      </c>
      <c r="T123" s="38"/>
      <c r="U123" s="38"/>
      <c r="V123" s="33">
        <v>23.167000000000002</v>
      </c>
      <c r="W123" s="6">
        <f t="shared" si="30"/>
        <v>4</v>
      </c>
      <c r="X123" s="13">
        <f t="shared" si="31"/>
        <v>17.265938619588205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38"/>
      <c r="AJ123" s="38"/>
      <c r="AK123" s="28">
        <v>27</v>
      </c>
      <c r="AL123" s="8">
        <f t="shared" si="32"/>
        <v>1</v>
      </c>
      <c r="AM123" s="16">
        <f t="shared" si="33"/>
        <v>3.7037037037037033</v>
      </c>
      <c r="AN123" s="11">
        <v>3</v>
      </c>
      <c r="AO123" s="11">
        <v>7</v>
      </c>
      <c r="AP123" s="11">
        <v>0</v>
      </c>
      <c r="AQ123" s="11">
        <v>0</v>
      </c>
      <c r="AR123" s="11">
        <v>2</v>
      </c>
      <c r="AS123" s="11">
        <v>0</v>
      </c>
      <c r="AT123" s="11">
        <v>1</v>
      </c>
      <c r="AU123" s="11">
        <v>0</v>
      </c>
      <c r="AV123" s="11">
        <v>0</v>
      </c>
      <c r="AW123" s="11">
        <v>0</v>
      </c>
      <c r="AX123" s="38"/>
      <c r="AY123" s="38"/>
      <c r="AZ123" s="46">
        <v>46</v>
      </c>
      <c r="BA123" s="6">
        <f t="shared" si="34"/>
        <v>13</v>
      </c>
      <c r="BB123" s="13">
        <f t="shared" si="35"/>
        <v>28.260869565217391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/>
      <c r="BN123" s="11"/>
      <c r="BO123" s="27">
        <v>2.2949999999999999</v>
      </c>
      <c r="BP123" s="8">
        <f t="shared" si="36"/>
        <v>0</v>
      </c>
      <c r="BQ123" s="55">
        <f t="shared" si="37"/>
        <v>0</v>
      </c>
      <c r="BR123" s="38">
        <v>4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>
        <v>0</v>
      </c>
      <c r="BY123" s="38">
        <v>1</v>
      </c>
      <c r="BZ123" s="38">
        <v>0</v>
      </c>
      <c r="CA123" s="38">
        <v>0</v>
      </c>
      <c r="CB123" s="38"/>
      <c r="CC123" s="38"/>
      <c r="CD123" s="26"/>
      <c r="CE123" s="74">
        <f t="shared" si="38"/>
        <v>10</v>
      </c>
      <c r="CF123" s="13">
        <f t="shared" si="39"/>
        <v>0</v>
      </c>
      <c r="CG123" s="11">
        <v>0</v>
      </c>
      <c r="CH123" s="11">
        <v>0</v>
      </c>
      <c r="CI123" s="11">
        <v>1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>
        <v>0</v>
      </c>
      <c r="CQ123" s="38"/>
      <c r="CR123" s="38"/>
      <c r="CS123" s="26">
        <v>22.832999999999998</v>
      </c>
      <c r="CT123" s="6">
        <f t="shared" si="40"/>
        <v>1</v>
      </c>
      <c r="CU123" s="13">
        <f t="shared" si="41"/>
        <v>4.3796259799413129</v>
      </c>
    </row>
    <row r="124" spans="1:99" ht="16.5" customHeight="1" x14ac:dyDescent="0.2">
      <c r="A124" s="44" t="s">
        <v>204</v>
      </c>
      <c r="B124" s="44" t="s">
        <v>174</v>
      </c>
      <c r="C124" s="45">
        <v>404</v>
      </c>
      <c r="D124" s="44" t="s">
        <v>204</v>
      </c>
      <c r="E124" s="44" t="s">
        <v>204</v>
      </c>
      <c r="F124" s="44" t="s">
        <v>174</v>
      </c>
      <c r="G124" s="45" t="s">
        <v>260</v>
      </c>
      <c r="H124" s="45">
        <v>29012</v>
      </c>
      <c r="I124" s="44" t="s">
        <v>534</v>
      </c>
      <c r="J124" s="11">
        <v>1</v>
      </c>
      <c r="K124" s="11">
        <v>3</v>
      </c>
      <c r="L124" s="11">
        <v>1</v>
      </c>
      <c r="M124" s="11">
        <v>3</v>
      </c>
      <c r="N124" s="11">
        <v>0</v>
      </c>
      <c r="O124" s="11">
        <v>0</v>
      </c>
      <c r="P124" s="11">
        <v>0</v>
      </c>
      <c r="Q124" s="11">
        <v>1</v>
      </c>
      <c r="R124" s="11">
        <v>0</v>
      </c>
      <c r="S124" s="11">
        <v>0</v>
      </c>
      <c r="T124" s="38"/>
      <c r="U124" s="38"/>
      <c r="V124" s="33">
        <v>22.581</v>
      </c>
      <c r="W124" s="6">
        <f t="shared" si="30"/>
        <v>9</v>
      </c>
      <c r="X124" s="13">
        <f t="shared" si="31"/>
        <v>39.856516540454365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38"/>
      <c r="AJ124" s="38"/>
      <c r="AK124" s="28">
        <v>23</v>
      </c>
      <c r="AL124" s="8">
        <f t="shared" si="32"/>
        <v>0</v>
      </c>
      <c r="AM124" s="16">
        <f t="shared" si="33"/>
        <v>0</v>
      </c>
      <c r="AN124" s="11">
        <v>0</v>
      </c>
      <c r="AO124" s="11">
        <v>2</v>
      </c>
      <c r="AP124" s="11">
        <v>0</v>
      </c>
      <c r="AQ124" s="11">
        <v>3</v>
      </c>
      <c r="AR124" s="11">
        <v>2</v>
      </c>
      <c r="AS124" s="11">
        <v>0</v>
      </c>
      <c r="AT124" s="11">
        <v>0</v>
      </c>
      <c r="AU124" s="11">
        <v>1</v>
      </c>
      <c r="AV124" s="11">
        <v>0</v>
      </c>
      <c r="AW124" s="11">
        <v>0</v>
      </c>
      <c r="AX124" s="38"/>
      <c r="AY124" s="38"/>
      <c r="AZ124" s="46">
        <v>45</v>
      </c>
      <c r="BA124" s="6">
        <f t="shared" si="34"/>
        <v>8</v>
      </c>
      <c r="BB124" s="13">
        <f t="shared" si="35"/>
        <v>17.777777777777779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/>
      <c r="BN124" s="11"/>
      <c r="BO124" s="27">
        <v>2.2949999999999999</v>
      </c>
      <c r="BP124" s="8">
        <f t="shared" si="36"/>
        <v>0</v>
      </c>
      <c r="BQ124" s="55">
        <f t="shared" si="37"/>
        <v>0</v>
      </c>
      <c r="BR124" s="38">
        <v>0</v>
      </c>
      <c r="BS124" s="38">
        <v>0</v>
      </c>
      <c r="BT124" s="38">
        <v>0</v>
      </c>
      <c r="BU124" s="38">
        <v>0</v>
      </c>
      <c r="BV124" s="38">
        <v>0</v>
      </c>
      <c r="BW124" s="38">
        <v>0</v>
      </c>
      <c r="BX124" s="38">
        <v>0</v>
      </c>
      <c r="BY124" s="38">
        <v>3</v>
      </c>
      <c r="BZ124" s="38">
        <v>0</v>
      </c>
      <c r="CA124" s="38">
        <v>0</v>
      </c>
      <c r="CB124" s="38"/>
      <c r="CC124" s="38"/>
      <c r="CD124" s="26"/>
      <c r="CE124" s="74">
        <f t="shared" si="38"/>
        <v>3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38"/>
      <c r="CR124" s="38"/>
      <c r="CS124" s="26">
        <v>22.419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121</v>
      </c>
      <c r="B125" s="44" t="s">
        <v>124</v>
      </c>
      <c r="C125" s="45">
        <v>406</v>
      </c>
      <c r="D125" s="44" t="s">
        <v>629</v>
      </c>
      <c r="E125" s="44" t="s">
        <v>121</v>
      </c>
      <c r="F125" s="44" t="s">
        <v>124</v>
      </c>
      <c r="G125" s="45" t="s">
        <v>260</v>
      </c>
      <c r="H125" s="45">
        <v>184</v>
      </c>
      <c r="I125" s="44" t="s">
        <v>351</v>
      </c>
      <c r="J125" s="11">
        <v>1</v>
      </c>
      <c r="K125" s="11">
        <v>0</v>
      </c>
      <c r="L125" s="11">
        <v>0</v>
      </c>
      <c r="M125" s="11">
        <v>0</v>
      </c>
      <c r="N125" s="11">
        <v>0</v>
      </c>
      <c r="O125" s="11">
        <v>1</v>
      </c>
      <c r="P125" s="11">
        <v>0</v>
      </c>
      <c r="Q125" s="11">
        <v>0</v>
      </c>
      <c r="R125" s="11">
        <v>1</v>
      </c>
      <c r="S125" s="11">
        <v>2</v>
      </c>
      <c r="T125" s="38"/>
      <c r="U125" s="38"/>
      <c r="V125" s="33">
        <v>26.905999999999999</v>
      </c>
      <c r="W125" s="6">
        <f t="shared" si="30"/>
        <v>5</v>
      </c>
      <c r="X125" s="13">
        <f t="shared" si="31"/>
        <v>18.583215639634282</v>
      </c>
      <c r="Y125" s="11">
        <v>6</v>
      </c>
      <c r="Z125" s="11">
        <v>3</v>
      </c>
      <c r="AA125" s="11">
        <v>0</v>
      </c>
      <c r="AB125" s="11">
        <v>2</v>
      </c>
      <c r="AC125" s="11">
        <v>0</v>
      </c>
      <c r="AD125" s="11">
        <v>0</v>
      </c>
      <c r="AE125" s="11">
        <v>0</v>
      </c>
      <c r="AF125" s="11">
        <v>1</v>
      </c>
      <c r="AG125" s="11">
        <v>4</v>
      </c>
      <c r="AH125" s="11">
        <v>0</v>
      </c>
      <c r="AI125" s="38"/>
      <c r="AJ125" s="38"/>
      <c r="AK125" s="28">
        <v>70</v>
      </c>
      <c r="AL125" s="8">
        <f t="shared" si="32"/>
        <v>16</v>
      </c>
      <c r="AM125" s="16">
        <f t="shared" si="33"/>
        <v>22.857142857142858</v>
      </c>
      <c r="AN125" s="11">
        <v>6</v>
      </c>
      <c r="AO125" s="11">
        <v>5</v>
      </c>
      <c r="AP125" s="11">
        <v>4</v>
      </c>
      <c r="AQ125" s="11">
        <v>1</v>
      </c>
      <c r="AR125" s="11">
        <v>0</v>
      </c>
      <c r="AS125" s="11">
        <v>4</v>
      </c>
      <c r="AT125" s="11">
        <v>2</v>
      </c>
      <c r="AU125" s="11">
        <v>2</v>
      </c>
      <c r="AV125" s="11">
        <v>1</v>
      </c>
      <c r="AW125" s="11">
        <v>2</v>
      </c>
      <c r="AX125" s="38"/>
      <c r="AY125" s="38"/>
      <c r="AZ125" s="46">
        <v>56</v>
      </c>
      <c r="BA125" s="6">
        <f t="shared" si="34"/>
        <v>27</v>
      </c>
      <c r="BB125" s="13">
        <f t="shared" si="35"/>
        <v>48.214285714285715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/>
      <c r="BN125" s="11"/>
      <c r="BO125" s="27">
        <v>3.8249999999999993</v>
      </c>
      <c r="BP125" s="8">
        <f t="shared" si="36"/>
        <v>0</v>
      </c>
      <c r="BQ125" s="55">
        <f t="shared" si="37"/>
        <v>0</v>
      </c>
      <c r="BR125" s="38">
        <v>0</v>
      </c>
      <c r="BS125" s="38">
        <v>0</v>
      </c>
      <c r="BT125" s="38">
        <v>3</v>
      </c>
      <c r="BU125" s="38">
        <v>0</v>
      </c>
      <c r="BV125" s="38">
        <v>0</v>
      </c>
      <c r="BW125" s="38">
        <v>1</v>
      </c>
      <c r="BX125" s="38">
        <v>6</v>
      </c>
      <c r="BY125" s="38">
        <v>1</v>
      </c>
      <c r="BZ125" s="38">
        <v>1</v>
      </c>
      <c r="CA125" s="38">
        <v>1</v>
      </c>
      <c r="CB125" s="38"/>
      <c r="CC125" s="38"/>
      <c r="CD125" s="26"/>
      <c r="CE125" s="74">
        <f t="shared" si="38"/>
        <v>13</v>
      </c>
      <c r="CF125" s="13">
        <f t="shared" si="39"/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>
        <v>0</v>
      </c>
      <c r="CP125" s="11">
        <v>0</v>
      </c>
      <c r="CQ125" s="38"/>
      <c r="CR125" s="38"/>
      <c r="CS125" s="26">
        <v>29.094000000000001</v>
      </c>
      <c r="CT125" s="6">
        <f t="shared" si="40"/>
        <v>0</v>
      </c>
      <c r="CU125" s="13">
        <f t="shared" si="41"/>
        <v>0</v>
      </c>
    </row>
    <row r="126" spans="1:99" ht="16.5" customHeight="1" x14ac:dyDescent="0.2">
      <c r="A126" s="44" t="s">
        <v>121</v>
      </c>
      <c r="B126" s="44" t="s">
        <v>124</v>
      </c>
      <c r="C126" s="45">
        <v>406</v>
      </c>
      <c r="D126" s="44" t="s">
        <v>629</v>
      </c>
      <c r="E126" s="44" t="s">
        <v>121</v>
      </c>
      <c r="F126" s="44" t="s">
        <v>124</v>
      </c>
      <c r="G126" s="45" t="s">
        <v>260</v>
      </c>
      <c r="H126" s="45">
        <v>6964</v>
      </c>
      <c r="I126" s="44" t="s">
        <v>447</v>
      </c>
      <c r="J126" s="11">
        <v>0</v>
      </c>
      <c r="K126" s="11">
        <v>0</v>
      </c>
      <c r="L126" s="11">
        <v>2</v>
      </c>
      <c r="M126" s="11">
        <v>2</v>
      </c>
      <c r="N126" s="11">
        <v>1</v>
      </c>
      <c r="O126" s="11">
        <v>0</v>
      </c>
      <c r="P126" s="11">
        <v>1</v>
      </c>
      <c r="Q126" s="11">
        <v>0</v>
      </c>
      <c r="R126" s="11">
        <v>2</v>
      </c>
      <c r="S126" s="11">
        <v>1</v>
      </c>
      <c r="T126" s="38"/>
      <c r="U126" s="38"/>
      <c r="V126" s="33">
        <v>33.591999999999999</v>
      </c>
      <c r="W126" s="6">
        <f t="shared" si="30"/>
        <v>9</v>
      </c>
      <c r="X126" s="13">
        <f t="shared" si="31"/>
        <v>26.792093355560848</v>
      </c>
      <c r="Y126" s="11">
        <v>13</v>
      </c>
      <c r="Z126" s="11">
        <v>3</v>
      </c>
      <c r="AA126" s="11">
        <v>5</v>
      </c>
      <c r="AB126" s="11">
        <v>3</v>
      </c>
      <c r="AC126" s="11">
        <v>3</v>
      </c>
      <c r="AD126" s="11">
        <v>1</v>
      </c>
      <c r="AE126" s="11">
        <v>3</v>
      </c>
      <c r="AF126" s="11">
        <v>2</v>
      </c>
      <c r="AG126" s="11">
        <v>3</v>
      </c>
      <c r="AH126" s="11">
        <v>1</v>
      </c>
      <c r="AI126" s="38"/>
      <c r="AJ126" s="38"/>
      <c r="AK126" s="28">
        <v>78</v>
      </c>
      <c r="AL126" s="8">
        <f t="shared" si="32"/>
        <v>37</v>
      </c>
      <c r="AM126" s="16">
        <f t="shared" si="33"/>
        <v>47.435897435897431</v>
      </c>
      <c r="AN126" s="11">
        <v>6</v>
      </c>
      <c r="AO126" s="11">
        <v>3</v>
      </c>
      <c r="AP126" s="11">
        <v>2</v>
      </c>
      <c r="AQ126" s="11">
        <v>0</v>
      </c>
      <c r="AR126" s="11">
        <v>0</v>
      </c>
      <c r="AS126" s="11">
        <v>1</v>
      </c>
      <c r="AT126" s="11">
        <v>2</v>
      </c>
      <c r="AU126" s="11">
        <v>2</v>
      </c>
      <c r="AV126" s="11">
        <v>3</v>
      </c>
      <c r="AW126" s="11">
        <v>1</v>
      </c>
      <c r="AX126" s="38"/>
      <c r="AY126" s="38"/>
      <c r="AZ126" s="46">
        <v>69</v>
      </c>
      <c r="BA126" s="6">
        <f t="shared" si="34"/>
        <v>20</v>
      </c>
      <c r="BB126" s="13">
        <f t="shared" si="35"/>
        <v>28.985507246376812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/>
      <c r="BN126" s="11"/>
      <c r="BO126" s="27">
        <v>4.3350000000000009</v>
      </c>
      <c r="BP126" s="8">
        <f t="shared" si="36"/>
        <v>0</v>
      </c>
      <c r="BQ126" s="55">
        <f t="shared" si="37"/>
        <v>0</v>
      </c>
      <c r="BR126" s="38">
        <v>2</v>
      </c>
      <c r="BS126" s="38">
        <v>2</v>
      </c>
      <c r="BT126" s="38">
        <v>1</v>
      </c>
      <c r="BU126" s="38">
        <v>0</v>
      </c>
      <c r="BV126" s="38">
        <v>0</v>
      </c>
      <c r="BW126" s="38">
        <v>3</v>
      </c>
      <c r="BX126" s="38">
        <v>0</v>
      </c>
      <c r="BY126" s="38">
        <v>6</v>
      </c>
      <c r="BZ126" s="38">
        <v>1</v>
      </c>
      <c r="CA126" s="38">
        <v>0</v>
      </c>
      <c r="CB126" s="38"/>
      <c r="CC126" s="38"/>
      <c r="CD126" s="26"/>
      <c r="CE126" s="74">
        <f t="shared" si="38"/>
        <v>15</v>
      </c>
      <c r="CF126" s="13">
        <f t="shared" si="39"/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38"/>
      <c r="CR126" s="38"/>
      <c r="CS126" s="26">
        <v>35.408000000000001</v>
      </c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121</v>
      </c>
      <c r="B127" s="44" t="s">
        <v>120</v>
      </c>
      <c r="C127" s="45">
        <v>406</v>
      </c>
      <c r="D127" s="44" t="s">
        <v>629</v>
      </c>
      <c r="E127" s="44" t="s">
        <v>121</v>
      </c>
      <c r="F127" s="44" t="s">
        <v>120</v>
      </c>
      <c r="G127" s="45" t="s">
        <v>260</v>
      </c>
      <c r="H127" s="45">
        <v>165</v>
      </c>
      <c r="I127" s="44" t="s">
        <v>336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38"/>
      <c r="U127" s="38"/>
      <c r="V127" s="33">
        <v>29.641999999999999</v>
      </c>
      <c r="W127" s="6">
        <f t="shared" si="30"/>
        <v>0</v>
      </c>
      <c r="X127" s="13">
        <f t="shared" si="31"/>
        <v>0</v>
      </c>
      <c r="Y127" s="11">
        <v>2</v>
      </c>
      <c r="Z127" s="11">
        <v>1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38"/>
      <c r="AJ127" s="38"/>
      <c r="AK127" s="28">
        <v>55</v>
      </c>
      <c r="AL127" s="8">
        <f t="shared" si="32"/>
        <v>3</v>
      </c>
      <c r="AM127" s="16">
        <f t="shared" si="33"/>
        <v>5.4545454545454541</v>
      </c>
      <c r="AN127" s="11">
        <v>0</v>
      </c>
      <c r="AO127" s="11">
        <v>1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38"/>
      <c r="AY127" s="38"/>
      <c r="AZ127" s="46">
        <v>60</v>
      </c>
      <c r="BA127" s="6">
        <f t="shared" si="34"/>
        <v>1</v>
      </c>
      <c r="BB127" s="13">
        <f t="shared" si="35"/>
        <v>1.6666666666666667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/>
      <c r="BN127" s="11"/>
      <c r="BO127" s="27">
        <v>3.3149999999999995</v>
      </c>
      <c r="BP127" s="8">
        <f t="shared" si="36"/>
        <v>0</v>
      </c>
      <c r="BQ127" s="55">
        <f t="shared" si="37"/>
        <v>0</v>
      </c>
      <c r="BR127" s="38">
        <v>1</v>
      </c>
      <c r="BS127" s="38">
        <v>0</v>
      </c>
      <c r="BT127" s="38">
        <v>1</v>
      </c>
      <c r="BU127" s="38">
        <v>1</v>
      </c>
      <c r="BV127" s="38">
        <v>0</v>
      </c>
      <c r="BW127" s="38">
        <v>0</v>
      </c>
      <c r="BX127" s="38">
        <v>0</v>
      </c>
      <c r="BY127" s="38">
        <v>0</v>
      </c>
      <c r="BZ127" s="38">
        <v>0</v>
      </c>
      <c r="CA127" s="38">
        <v>0</v>
      </c>
      <c r="CB127" s="38"/>
      <c r="CC127" s="38"/>
      <c r="CD127" s="26"/>
      <c r="CE127" s="74">
        <f t="shared" si="38"/>
        <v>3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>
        <v>0</v>
      </c>
      <c r="CQ127" s="38"/>
      <c r="CR127" s="38"/>
      <c r="CS127" s="26">
        <v>30.358000000000001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178</v>
      </c>
      <c r="C128" s="45">
        <v>404</v>
      </c>
      <c r="D128" s="44" t="s">
        <v>204</v>
      </c>
      <c r="E128" s="44" t="s">
        <v>204</v>
      </c>
      <c r="F128" s="44" t="s">
        <v>178</v>
      </c>
      <c r="G128" s="45" t="s">
        <v>260</v>
      </c>
      <c r="H128" s="45">
        <v>30205</v>
      </c>
      <c r="I128" s="44" t="s">
        <v>539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38"/>
      <c r="U128" s="38"/>
      <c r="V128" s="33">
        <v>44.668999999999997</v>
      </c>
      <c r="W128" s="6">
        <f t="shared" si="30"/>
        <v>0</v>
      </c>
      <c r="X128" s="13">
        <f t="shared" si="31"/>
        <v>0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38"/>
      <c r="AJ128" s="38"/>
      <c r="AK128" s="28">
        <v>50</v>
      </c>
      <c r="AL128" s="8">
        <f t="shared" si="32"/>
        <v>1</v>
      </c>
      <c r="AM128" s="16">
        <f t="shared" si="33"/>
        <v>2</v>
      </c>
      <c r="AN128" s="11">
        <v>2</v>
      </c>
      <c r="AO128" s="11">
        <v>7</v>
      </c>
      <c r="AP128" s="11">
        <v>0</v>
      </c>
      <c r="AQ128" s="11">
        <v>0</v>
      </c>
      <c r="AR128" s="11">
        <v>4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38"/>
      <c r="AY128" s="38"/>
      <c r="AZ128" s="46">
        <v>86</v>
      </c>
      <c r="BA128" s="6">
        <f t="shared" si="34"/>
        <v>13</v>
      </c>
      <c r="BB128" s="13">
        <f t="shared" si="35"/>
        <v>15.11627906976744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/>
      <c r="BN128" s="11"/>
      <c r="BO128" s="27">
        <v>3.0600000000000005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0</v>
      </c>
      <c r="BU128" s="38">
        <v>0</v>
      </c>
      <c r="BV128" s="38">
        <v>6</v>
      </c>
      <c r="BW128" s="38">
        <v>0</v>
      </c>
      <c r="BX128" s="38">
        <v>0</v>
      </c>
      <c r="BY128" s="38">
        <v>0</v>
      </c>
      <c r="BZ128" s="38">
        <v>0</v>
      </c>
      <c r="CA128" s="38">
        <v>0</v>
      </c>
      <c r="CB128" s="38"/>
      <c r="CC128" s="38"/>
      <c r="CD128" s="26"/>
      <c r="CE128" s="74">
        <f t="shared" si="38"/>
        <v>6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0</v>
      </c>
      <c r="CQ128" s="38"/>
      <c r="CR128" s="38"/>
      <c r="CS128" s="26">
        <v>41.331000000000003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121</v>
      </c>
      <c r="B129" s="44" t="s">
        <v>120</v>
      </c>
      <c r="C129" s="45">
        <v>406</v>
      </c>
      <c r="D129" s="44" t="s">
        <v>629</v>
      </c>
      <c r="E129" s="44" t="s">
        <v>121</v>
      </c>
      <c r="F129" s="44" t="s">
        <v>120</v>
      </c>
      <c r="G129" s="45" t="s">
        <v>260</v>
      </c>
      <c r="H129" s="45">
        <v>6763</v>
      </c>
      <c r="I129" s="44" t="s">
        <v>442</v>
      </c>
      <c r="J129" s="11">
        <v>0</v>
      </c>
      <c r="K129" s="11">
        <v>1</v>
      </c>
      <c r="L129" s="11">
        <v>0</v>
      </c>
      <c r="M129" s="11">
        <v>2</v>
      </c>
      <c r="N129" s="11">
        <v>0</v>
      </c>
      <c r="O129" s="11">
        <v>0</v>
      </c>
      <c r="P129" s="11">
        <v>1</v>
      </c>
      <c r="Q129" s="11">
        <v>2</v>
      </c>
      <c r="R129" s="11">
        <v>1</v>
      </c>
      <c r="S129" s="11">
        <v>0</v>
      </c>
      <c r="T129" s="38"/>
      <c r="U129" s="38"/>
      <c r="V129" s="33">
        <v>43.461999999999996</v>
      </c>
      <c r="W129" s="6">
        <f t="shared" si="30"/>
        <v>7</v>
      </c>
      <c r="X129" s="13">
        <f t="shared" si="31"/>
        <v>16.106023652846165</v>
      </c>
      <c r="Y129" s="11">
        <v>6</v>
      </c>
      <c r="Z129" s="11">
        <v>2</v>
      </c>
      <c r="AA129" s="11">
        <v>0</v>
      </c>
      <c r="AB129" s="11">
        <v>0</v>
      </c>
      <c r="AC129" s="11">
        <v>0</v>
      </c>
      <c r="AD129" s="11">
        <v>0</v>
      </c>
      <c r="AE129" s="11">
        <v>1</v>
      </c>
      <c r="AF129" s="11">
        <v>1</v>
      </c>
      <c r="AG129" s="11">
        <v>0</v>
      </c>
      <c r="AH129" s="11">
        <v>0</v>
      </c>
      <c r="AI129" s="38"/>
      <c r="AJ129" s="38"/>
      <c r="AK129" s="28">
        <v>108</v>
      </c>
      <c r="AL129" s="8">
        <f t="shared" si="32"/>
        <v>10</v>
      </c>
      <c r="AM129" s="16">
        <f t="shared" si="33"/>
        <v>9.2592592592592595</v>
      </c>
      <c r="AN129" s="11">
        <v>3</v>
      </c>
      <c r="AO129" s="11">
        <v>3</v>
      </c>
      <c r="AP129" s="11">
        <v>0</v>
      </c>
      <c r="AQ129" s="11">
        <v>0</v>
      </c>
      <c r="AR129" s="11">
        <v>1</v>
      </c>
      <c r="AS129" s="11">
        <v>2</v>
      </c>
      <c r="AT129" s="11">
        <v>0</v>
      </c>
      <c r="AU129" s="11">
        <v>0</v>
      </c>
      <c r="AV129" s="11">
        <v>1</v>
      </c>
      <c r="AW129" s="11">
        <v>1</v>
      </c>
      <c r="AX129" s="38"/>
      <c r="AY129" s="38"/>
      <c r="AZ129" s="46">
        <v>90</v>
      </c>
      <c r="BA129" s="6">
        <f t="shared" si="34"/>
        <v>11</v>
      </c>
      <c r="BB129" s="13">
        <f t="shared" si="35"/>
        <v>12.222222222222221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/>
      <c r="BN129" s="11"/>
      <c r="BO129" s="27">
        <v>5.8649999999999984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1</v>
      </c>
      <c r="BT129" s="38">
        <v>0</v>
      </c>
      <c r="BU129" s="38">
        <v>0</v>
      </c>
      <c r="BV129" s="38">
        <v>0</v>
      </c>
      <c r="BW129" s="38">
        <v>1</v>
      </c>
      <c r="BX129" s="38">
        <v>0</v>
      </c>
      <c r="BY129" s="38">
        <v>0</v>
      </c>
      <c r="BZ129" s="38">
        <v>0</v>
      </c>
      <c r="CA129" s="38">
        <v>0</v>
      </c>
      <c r="CB129" s="38"/>
      <c r="CC129" s="38"/>
      <c r="CD129" s="26"/>
      <c r="CE129" s="74">
        <f t="shared" si="38"/>
        <v>2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CQ129" s="38"/>
      <c r="CR129" s="38"/>
      <c r="CS129" s="26">
        <v>46.537999999999997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174</v>
      </c>
      <c r="C130" s="45">
        <v>404</v>
      </c>
      <c r="D130" s="44" t="s">
        <v>204</v>
      </c>
      <c r="E130" s="44" t="s">
        <v>204</v>
      </c>
      <c r="F130" s="44" t="s">
        <v>174</v>
      </c>
      <c r="G130" s="45" t="s">
        <v>260</v>
      </c>
      <c r="H130" s="45">
        <v>29013</v>
      </c>
      <c r="I130" s="44" t="s">
        <v>535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38"/>
      <c r="U130" s="38"/>
      <c r="V130" s="33">
        <v>23.963000000000001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38"/>
      <c r="AJ130" s="38"/>
      <c r="AK130" s="28">
        <v>27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>
        <v>0</v>
      </c>
      <c r="AQ130" s="11">
        <v>2</v>
      </c>
      <c r="AR130" s="11">
        <v>1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38"/>
      <c r="AY130" s="38"/>
      <c r="AZ130" s="46">
        <v>48</v>
      </c>
      <c r="BA130" s="6">
        <f t="shared" si="34"/>
        <v>3</v>
      </c>
      <c r="BB130" s="13">
        <f t="shared" si="35"/>
        <v>6.25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/>
      <c r="BN130" s="11"/>
      <c r="BO130" s="27">
        <v>2.5499999999999998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1</v>
      </c>
      <c r="BU130" s="38">
        <v>0</v>
      </c>
      <c r="BV130" s="38">
        <v>0</v>
      </c>
      <c r="BW130" s="38">
        <v>0</v>
      </c>
      <c r="BX130" s="38">
        <v>0</v>
      </c>
      <c r="BY130" s="38">
        <v>0</v>
      </c>
      <c r="BZ130" s="38">
        <v>0</v>
      </c>
      <c r="CA130" s="38">
        <v>0</v>
      </c>
      <c r="CB130" s="38"/>
      <c r="CC130" s="38"/>
      <c r="CD130" s="26"/>
      <c r="CE130" s="74">
        <f t="shared" si="38"/>
        <v>1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CQ130" s="38"/>
      <c r="CR130" s="38"/>
      <c r="CS130" s="26">
        <v>24.036999999999999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121</v>
      </c>
      <c r="B131" s="44" t="s">
        <v>120</v>
      </c>
      <c r="C131" s="45">
        <v>406</v>
      </c>
      <c r="D131" s="44" t="s">
        <v>629</v>
      </c>
      <c r="E131" s="44" t="s">
        <v>121</v>
      </c>
      <c r="F131" s="44" t="s">
        <v>120</v>
      </c>
      <c r="G131" s="45" t="s">
        <v>260</v>
      </c>
      <c r="H131" s="45">
        <v>168</v>
      </c>
      <c r="I131" s="44" t="s">
        <v>338</v>
      </c>
      <c r="J131" s="11">
        <v>0</v>
      </c>
      <c r="K131" s="11">
        <v>1</v>
      </c>
      <c r="L131" s="11">
        <v>1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38"/>
      <c r="U131" s="38"/>
      <c r="V131" s="33">
        <v>52.581000000000003</v>
      </c>
      <c r="W131" s="6">
        <f t="shared" si="30"/>
        <v>2</v>
      </c>
      <c r="X131" s="13">
        <f t="shared" si="31"/>
        <v>3.8036553127555579</v>
      </c>
      <c r="Y131" s="11">
        <v>2</v>
      </c>
      <c r="Z131" s="11">
        <v>7</v>
      </c>
      <c r="AA131" s="11">
        <v>2</v>
      </c>
      <c r="AB131" s="11">
        <v>0</v>
      </c>
      <c r="AC131" s="11">
        <v>0</v>
      </c>
      <c r="AD131" s="11">
        <v>1</v>
      </c>
      <c r="AE131" s="11">
        <v>0</v>
      </c>
      <c r="AF131" s="11">
        <v>0</v>
      </c>
      <c r="AG131" s="11">
        <v>0</v>
      </c>
      <c r="AH131" s="11">
        <v>0</v>
      </c>
      <c r="AI131" s="38"/>
      <c r="AJ131" s="38"/>
      <c r="AK131" s="28">
        <v>138</v>
      </c>
      <c r="AL131" s="8">
        <f t="shared" si="32"/>
        <v>12</v>
      </c>
      <c r="AM131" s="16">
        <f t="shared" si="33"/>
        <v>8.695652173913043</v>
      </c>
      <c r="AN131" s="11">
        <v>0</v>
      </c>
      <c r="AO131" s="11">
        <v>1</v>
      </c>
      <c r="AP131" s="11">
        <v>2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1</v>
      </c>
      <c r="AX131" s="38"/>
      <c r="AY131" s="38"/>
      <c r="AZ131" s="46">
        <v>109</v>
      </c>
      <c r="BA131" s="6">
        <f t="shared" si="34"/>
        <v>4</v>
      </c>
      <c r="BB131" s="13">
        <f t="shared" si="35"/>
        <v>3.669724770642202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/>
      <c r="BN131" s="11"/>
      <c r="BO131" s="27">
        <v>7.1400000000000006</v>
      </c>
      <c r="BP131" s="8">
        <f t="shared" si="36"/>
        <v>0</v>
      </c>
      <c r="BQ131" s="55">
        <f t="shared" si="37"/>
        <v>0</v>
      </c>
      <c r="BR131" s="38">
        <v>1</v>
      </c>
      <c r="BS131" s="38">
        <v>1</v>
      </c>
      <c r="BT131" s="38">
        <v>7</v>
      </c>
      <c r="BU131" s="38">
        <v>0</v>
      </c>
      <c r="BV131" s="38">
        <v>0</v>
      </c>
      <c r="BW131" s="38">
        <v>1</v>
      </c>
      <c r="BX131" s="38">
        <v>0</v>
      </c>
      <c r="BY131" s="38">
        <v>0</v>
      </c>
      <c r="BZ131" s="38">
        <v>2</v>
      </c>
      <c r="CA131" s="38">
        <v>0</v>
      </c>
      <c r="CB131" s="38"/>
      <c r="CC131" s="38"/>
      <c r="CD131" s="26"/>
      <c r="CE131" s="74">
        <f t="shared" si="38"/>
        <v>12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0</v>
      </c>
      <c r="CQ131" s="38"/>
      <c r="CR131" s="38"/>
      <c r="CS131" s="26">
        <v>56.418999999999997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121</v>
      </c>
      <c r="B132" s="44" t="s">
        <v>199</v>
      </c>
      <c r="C132" s="45">
        <v>406</v>
      </c>
      <c r="D132" s="44" t="s">
        <v>629</v>
      </c>
      <c r="E132" s="44" t="s">
        <v>121</v>
      </c>
      <c r="F132" s="44" t="s">
        <v>199</v>
      </c>
      <c r="G132" s="45" t="s">
        <v>260</v>
      </c>
      <c r="H132" s="45">
        <v>7035</v>
      </c>
      <c r="I132" s="44" t="s">
        <v>449</v>
      </c>
      <c r="J132" s="11">
        <v>0</v>
      </c>
      <c r="K132" s="11">
        <v>0</v>
      </c>
      <c r="L132" s="11">
        <v>0</v>
      </c>
      <c r="M132" s="11">
        <v>1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38"/>
      <c r="U132" s="38"/>
      <c r="V132" s="33">
        <v>31.202999999999999</v>
      </c>
      <c r="W132" s="6">
        <f t="shared" si="30"/>
        <v>1</v>
      </c>
      <c r="X132" s="13">
        <f t="shared" si="31"/>
        <v>3.2048200493542289</v>
      </c>
      <c r="Y132" s="11">
        <v>7</v>
      </c>
      <c r="Z132" s="11">
        <v>1</v>
      </c>
      <c r="AA132" s="11">
        <v>0</v>
      </c>
      <c r="AB132" s="11">
        <v>1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38"/>
      <c r="AJ132" s="38"/>
      <c r="AK132" s="28">
        <v>56</v>
      </c>
      <c r="AL132" s="8">
        <f t="shared" si="32"/>
        <v>9</v>
      </c>
      <c r="AM132" s="16">
        <f t="shared" si="33"/>
        <v>16.071428571428573</v>
      </c>
      <c r="AN132" s="11">
        <v>4</v>
      </c>
      <c r="AO132" s="11">
        <v>0</v>
      </c>
      <c r="AP132" s="11">
        <v>1</v>
      </c>
      <c r="AQ132" s="11">
        <v>0</v>
      </c>
      <c r="AR132" s="11">
        <v>1</v>
      </c>
      <c r="AS132" s="11">
        <v>0</v>
      </c>
      <c r="AT132" s="11">
        <v>1</v>
      </c>
      <c r="AU132" s="11">
        <v>0</v>
      </c>
      <c r="AV132" s="11">
        <v>0</v>
      </c>
      <c r="AW132" s="11">
        <v>0</v>
      </c>
      <c r="AX132" s="38"/>
      <c r="AY132" s="38"/>
      <c r="AZ132" s="46">
        <v>65</v>
      </c>
      <c r="BA132" s="6">
        <f t="shared" si="34"/>
        <v>7</v>
      </c>
      <c r="BB132" s="13">
        <f t="shared" si="35"/>
        <v>10.76923076923077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/>
      <c r="BN132" s="11"/>
      <c r="BO132" s="27">
        <v>4.3350000000000009</v>
      </c>
      <c r="BP132" s="8">
        <f t="shared" si="36"/>
        <v>0</v>
      </c>
      <c r="BQ132" s="55">
        <f t="shared" si="37"/>
        <v>0</v>
      </c>
      <c r="BR132" s="38">
        <v>0</v>
      </c>
      <c r="BS132" s="38">
        <v>0</v>
      </c>
      <c r="BT132" s="38">
        <v>0</v>
      </c>
      <c r="BU132" s="38">
        <v>0</v>
      </c>
      <c r="BV132" s="38">
        <v>0</v>
      </c>
      <c r="BW132" s="38">
        <v>0</v>
      </c>
      <c r="BX132" s="38">
        <v>0</v>
      </c>
      <c r="BY132" s="38">
        <v>0</v>
      </c>
      <c r="BZ132" s="38">
        <v>0</v>
      </c>
      <c r="CA132" s="38">
        <v>0</v>
      </c>
      <c r="CB132" s="38"/>
      <c r="CC132" s="38"/>
      <c r="CD132" s="26"/>
      <c r="CE132" s="74">
        <f t="shared" si="38"/>
        <v>0</v>
      </c>
      <c r="CF132" s="13">
        <f t="shared" si="39"/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38"/>
      <c r="CR132" s="38"/>
      <c r="CS132" s="26">
        <v>33.796999999999997</v>
      </c>
      <c r="CT132" s="6">
        <f t="shared" si="40"/>
        <v>0</v>
      </c>
      <c r="CU132" s="13">
        <f t="shared" si="41"/>
        <v>0</v>
      </c>
    </row>
    <row r="133" spans="1:99" ht="16.5" customHeight="1" x14ac:dyDescent="0.2">
      <c r="A133" s="44" t="s">
        <v>204</v>
      </c>
      <c r="B133" s="44" t="s">
        <v>158</v>
      </c>
      <c r="C133" s="45">
        <v>404</v>
      </c>
      <c r="D133" s="44" t="s">
        <v>204</v>
      </c>
      <c r="E133" s="44" t="s">
        <v>204</v>
      </c>
      <c r="F133" s="44" t="s">
        <v>158</v>
      </c>
      <c r="G133" s="45" t="s">
        <v>260</v>
      </c>
      <c r="H133" s="45">
        <v>26740</v>
      </c>
      <c r="I133" s="44" t="s">
        <v>520</v>
      </c>
      <c r="J133" s="11">
        <v>1</v>
      </c>
      <c r="K133" s="11">
        <v>1</v>
      </c>
      <c r="L133" s="11">
        <v>0</v>
      </c>
      <c r="M133" s="11">
        <v>1</v>
      </c>
      <c r="N133" s="11">
        <v>0</v>
      </c>
      <c r="O133" s="11">
        <v>0</v>
      </c>
      <c r="P133" s="11">
        <v>0</v>
      </c>
      <c r="Q133" s="11">
        <v>0</v>
      </c>
      <c r="R133" s="11">
        <v>1</v>
      </c>
      <c r="S133" s="11">
        <v>0</v>
      </c>
      <c r="T133" s="38"/>
      <c r="U133" s="38"/>
      <c r="V133" s="33">
        <v>23.484000000000002</v>
      </c>
      <c r="W133" s="6">
        <f t="shared" si="30"/>
        <v>4</v>
      </c>
      <c r="X133" s="13">
        <f t="shared" si="31"/>
        <v>17.032873445750297</v>
      </c>
      <c r="Y133" s="11">
        <v>7</v>
      </c>
      <c r="Z133" s="11">
        <v>4</v>
      </c>
      <c r="AA133" s="11">
        <v>4</v>
      </c>
      <c r="AB133" s="11">
        <v>2</v>
      </c>
      <c r="AC133" s="11">
        <v>1</v>
      </c>
      <c r="AD133" s="11">
        <v>0</v>
      </c>
      <c r="AE133" s="11">
        <v>1</v>
      </c>
      <c r="AF133" s="11">
        <v>2</v>
      </c>
      <c r="AG133" s="11">
        <v>0</v>
      </c>
      <c r="AH133" s="11">
        <v>0</v>
      </c>
      <c r="AI133" s="38"/>
      <c r="AJ133" s="38"/>
      <c r="AK133" s="28">
        <v>18</v>
      </c>
      <c r="AL133" s="8">
        <f t="shared" si="32"/>
        <v>21</v>
      </c>
      <c r="AM133" s="16">
        <f t="shared" si="33"/>
        <v>116.66666666666667</v>
      </c>
      <c r="AN133" s="11">
        <v>6</v>
      </c>
      <c r="AO133" s="11">
        <v>1</v>
      </c>
      <c r="AP133" s="11">
        <v>1</v>
      </c>
      <c r="AQ133" s="11">
        <v>1</v>
      </c>
      <c r="AR133" s="11">
        <v>4</v>
      </c>
      <c r="AS133" s="11">
        <v>0</v>
      </c>
      <c r="AT133" s="11">
        <v>0</v>
      </c>
      <c r="AU133" s="11">
        <v>1</v>
      </c>
      <c r="AV133" s="11">
        <v>0</v>
      </c>
      <c r="AW133" s="11">
        <v>0</v>
      </c>
      <c r="AX133" s="38"/>
      <c r="AY133" s="38"/>
      <c r="AZ133" s="46">
        <v>45</v>
      </c>
      <c r="BA133" s="6">
        <f t="shared" si="34"/>
        <v>14</v>
      </c>
      <c r="BB133" s="13">
        <f t="shared" si="35"/>
        <v>31.111111111111111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/>
      <c r="BN133" s="11"/>
      <c r="BO133" s="27">
        <v>1.5300000000000002</v>
      </c>
      <c r="BP133" s="8">
        <f t="shared" si="36"/>
        <v>0</v>
      </c>
      <c r="BQ133" s="55">
        <f t="shared" si="37"/>
        <v>0</v>
      </c>
      <c r="BR133" s="38">
        <v>0</v>
      </c>
      <c r="BS133" s="38">
        <v>0</v>
      </c>
      <c r="BT133" s="38">
        <v>0</v>
      </c>
      <c r="BU133" s="38">
        <v>0</v>
      </c>
      <c r="BV133" s="38">
        <v>0</v>
      </c>
      <c r="BW133" s="38">
        <v>0</v>
      </c>
      <c r="BX133" s="38">
        <v>0</v>
      </c>
      <c r="BY133" s="38">
        <v>0</v>
      </c>
      <c r="BZ133" s="38">
        <v>0</v>
      </c>
      <c r="CA133" s="38">
        <v>0</v>
      </c>
      <c r="CB133" s="38"/>
      <c r="CC133" s="38"/>
      <c r="CD133" s="26"/>
      <c r="CE133" s="74">
        <f t="shared" si="38"/>
        <v>0</v>
      </c>
      <c r="CF133" s="13">
        <f t="shared" si="39"/>
        <v>0</v>
      </c>
      <c r="CG133" s="11">
        <v>0</v>
      </c>
      <c r="CH133" s="11">
        <v>0</v>
      </c>
      <c r="CI133" s="11">
        <v>0</v>
      </c>
      <c r="CJ133" s="11">
        <v>1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CQ133" s="38"/>
      <c r="CR133" s="38"/>
      <c r="CS133" s="26">
        <v>21.515999999999998</v>
      </c>
      <c r="CT133" s="6">
        <f t="shared" si="40"/>
        <v>1</v>
      </c>
      <c r="CU133" s="13">
        <f t="shared" si="41"/>
        <v>4.6477040342071021</v>
      </c>
    </row>
    <row r="134" spans="1:99" ht="16.5" customHeight="1" x14ac:dyDescent="0.2">
      <c r="A134" s="44" t="s">
        <v>96</v>
      </c>
      <c r="B134" s="44" t="s">
        <v>116</v>
      </c>
      <c r="C134" s="45">
        <v>407</v>
      </c>
      <c r="D134" s="44" t="s">
        <v>625</v>
      </c>
      <c r="E134" s="44" t="s">
        <v>96</v>
      </c>
      <c r="F134" s="44" t="s">
        <v>115</v>
      </c>
      <c r="G134" s="45" t="s">
        <v>260</v>
      </c>
      <c r="H134" s="45">
        <v>26839</v>
      </c>
      <c r="I134" s="44" t="s">
        <v>523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38"/>
      <c r="U134" s="38"/>
      <c r="V134" s="33">
        <v>15.175000000000001</v>
      </c>
      <c r="W134" s="6">
        <f t="shared" si="30"/>
        <v>0</v>
      </c>
      <c r="X134" s="13">
        <f t="shared" si="31"/>
        <v>0</v>
      </c>
      <c r="Y134" s="11">
        <v>1</v>
      </c>
      <c r="Z134" s="11">
        <v>0</v>
      </c>
      <c r="AA134" s="11">
        <v>2</v>
      </c>
      <c r="AB134" s="11">
        <v>1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38"/>
      <c r="AJ134" s="38"/>
      <c r="AK134" s="28">
        <v>15</v>
      </c>
      <c r="AL134" s="8">
        <f t="shared" si="32"/>
        <v>4</v>
      </c>
      <c r="AM134" s="16">
        <f t="shared" si="33"/>
        <v>26.666666666666668</v>
      </c>
      <c r="AN134" s="11">
        <v>2</v>
      </c>
      <c r="AO134" s="11">
        <v>0</v>
      </c>
      <c r="AP134" s="11">
        <v>2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38"/>
      <c r="AY134" s="38"/>
      <c r="AZ134" s="46">
        <v>29</v>
      </c>
      <c r="BA134" s="6">
        <f t="shared" si="34"/>
        <v>4</v>
      </c>
      <c r="BB134" s="13">
        <f t="shared" si="35"/>
        <v>13.793103448275861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/>
      <c r="BN134" s="11"/>
      <c r="BO134" s="27">
        <v>1.02</v>
      </c>
      <c r="BP134" s="8">
        <f t="shared" si="36"/>
        <v>0</v>
      </c>
      <c r="BQ134" s="55">
        <f t="shared" si="37"/>
        <v>0</v>
      </c>
      <c r="BR134" s="38">
        <v>0</v>
      </c>
      <c r="BS134" s="38">
        <v>0</v>
      </c>
      <c r="BT134" s="38">
        <v>1</v>
      </c>
      <c r="BU134" s="38">
        <v>0</v>
      </c>
      <c r="BV134" s="38">
        <v>0</v>
      </c>
      <c r="BW134" s="38">
        <v>0</v>
      </c>
      <c r="BX134" s="38">
        <v>0</v>
      </c>
      <c r="BY134" s="38">
        <v>0</v>
      </c>
      <c r="BZ134" s="38">
        <v>0</v>
      </c>
      <c r="CA134" s="38">
        <v>0</v>
      </c>
      <c r="CB134" s="38"/>
      <c r="CC134" s="38"/>
      <c r="CD134" s="26"/>
      <c r="CE134" s="74">
        <f t="shared" si="38"/>
        <v>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>
        <v>0</v>
      </c>
      <c r="CQ134" s="38"/>
      <c r="CR134" s="38"/>
      <c r="CS134" s="26">
        <v>13.824999999999999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121</v>
      </c>
      <c r="B135" s="44" t="s">
        <v>199</v>
      </c>
      <c r="C135" s="45">
        <v>406</v>
      </c>
      <c r="D135" s="44" t="s">
        <v>629</v>
      </c>
      <c r="E135" s="44" t="s">
        <v>121</v>
      </c>
      <c r="F135" s="44" t="s">
        <v>199</v>
      </c>
      <c r="G135" s="45" t="s">
        <v>260</v>
      </c>
      <c r="H135" s="45">
        <v>174</v>
      </c>
      <c r="I135" s="44" t="s">
        <v>343</v>
      </c>
      <c r="J135" s="11">
        <v>0</v>
      </c>
      <c r="K135" s="11">
        <v>0</v>
      </c>
      <c r="L135" s="11">
        <v>0</v>
      </c>
      <c r="M135" s="11">
        <v>0</v>
      </c>
      <c r="N135" s="11">
        <v>1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38"/>
      <c r="U135" s="38"/>
      <c r="V135" s="33">
        <v>18.478999999999999</v>
      </c>
      <c r="W135" s="6">
        <f t="shared" ref="W135:W198" si="42">SUM(J135:U135)</f>
        <v>1</v>
      </c>
      <c r="X135" s="13">
        <f t="shared" ref="X135:X198" si="43">IFERROR(W135/V135,0)*100</f>
        <v>5.4115482439525948</v>
      </c>
      <c r="Y135" s="11">
        <v>1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1</v>
      </c>
      <c r="AF135" s="11">
        <v>0</v>
      </c>
      <c r="AG135" s="11">
        <v>0</v>
      </c>
      <c r="AH135" s="11">
        <v>0</v>
      </c>
      <c r="AI135" s="38"/>
      <c r="AJ135" s="38"/>
      <c r="AK135" s="28">
        <v>38</v>
      </c>
      <c r="AL135" s="8">
        <f t="shared" ref="AL135:AL198" si="44">SUM(Y135:AJ135)</f>
        <v>2</v>
      </c>
      <c r="AM135" s="16">
        <f t="shared" ref="AM135:AM198" si="45">IFERROR(AL135/AK135,0)*100</f>
        <v>5.2631578947368416</v>
      </c>
      <c r="AN135" s="11">
        <v>3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2</v>
      </c>
      <c r="AU135" s="11">
        <v>0</v>
      </c>
      <c r="AV135" s="11">
        <v>0</v>
      </c>
      <c r="AW135" s="11">
        <v>0</v>
      </c>
      <c r="AX135" s="38"/>
      <c r="AY135" s="38"/>
      <c r="AZ135" s="46">
        <v>38</v>
      </c>
      <c r="BA135" s="6">
        <f t="shared" ref="BA135:BA198" si="46">SUM(AN135:AY135)</f>
        <v>5</v>
      </c>
      <c r="BB135" s="13">
        <f t="shared" ref="BB135:BB198" si="47">IFERROR(BA135/AZ135,0)*100</f>
        <v>13.157894736842104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/>
      <c r="BN135" s="11"/>
      <c r="BO135" s="27">
        <v>2.2949999999999999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1</v>
      </c>
      <c r="BS135" s="38">
        <v>1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>
        <v>0</v>
      </c>
      <c r="BZ135" s="38">
        <v>0</v>
      </c>
      <c r="CA135" s="38">
        <v>0</v>
      </c>
      <c r="CB135" s="38"/>
      <c r="CC135" s="38"/>
      <c r="CD135" s="26"/>
      <c r="CE135" s="74">
        <f t="shared" ref="CE135:CE198" si="50">SUM(BR135:CC135)</f>
        <v>2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CQ135" s="38"/>
      <c r="CR135" s="38"/>
      <c r="CS135" s="26">
        <v>19.521000000000001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121</v>
      </c>
      <c r="B136" s="44" t="s">
        <v>124</v>
      </c>
      <c r="C136" s="45">
        <v>406</v>
      </c>
      <c r="D136" s="44" t="s">
        <v>629</v>
      </c>
      <c r="E136" s="44" t="s">
        <v>121</v>
      </c>
      <c r="F136" s="44" t="s">
        <v>124</v>
      </c>
      <c r="G136" s="45" t="s">
        <v>260</v>
      </c>
      <c r="H136" s="45">
        <v>179</v>
      </c>
      <c r="I136" s="44" t="s">
        <v>347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38"/>
      <c r="U136" s="38"/>
      <c r="V136" s="33">
        <v>18.613999999999997</v>
      </c>
      <c r="W136" s="6">
        <f t="shared" si="42"/>
        <v>0</v>
      </c>
      <c r="X136" s="13">
        <f t="shared" si="43"/>
        <v>0</v>
      </c>
      <c r="Y136" s="11">
        <v>2</v>
      </c>
      <c r="Z136" s="11">
        <v>2</v>
      </c>
      <c r="AA136" s="11">
        <v>1</v>
      </c>
      <c r="AB136" s="11">
        <v>0</v>
      </c>
      <c r="AC136" s="11">
        <v>0</v>
      </c>
      <c r="AD136" s="11">
        <v>2</v>
      </c>
      <c r="AE136" s="11">
        <v>1</v>
      </c>
      <c r="AF136" s="11">
        <v>0</v>
      </c>
      <c r="AG136" s="11">
        <v>0</v>
      </c>
      <c r="AH136" s="11">
        <v>0</v>
      </c>
      <c r="AI136" s="38"/>
      <c r="AJ136" s="38"/>
      <c r="AK136" s="28">
        <v>57</v>
      </c>
      <c r="AL136" s="8">
        <f t="shared" si="44"/>
        <v>8</v>
      </c>
      <c r="AM136" s="16">
        <f t="shared" si="45"/>
        <v>14.035087719298245</v>
      </c>
      <c r="AN136" s="11">
        <v>2</v>
      </c>
      <c r="AO136" s="11">
        <v>2</v>
      </c>
      <c r="AP136" s="11">
        <v>0</v>
      </c>
      <c r="AQ136" s="11">
        <v>1</v>
      </c>
      <c r="AR136" s="11">
        <v>1</v>
      </c>
      <c r="AS136" s="11">
        <v>3</v>
      </c>
      <c r="AT136" s="11">
        <v>1</v>
      </c>
      <c r="AU136" s="11">
        <v>0</v>
      </c>
      <c r="AV136" s="11">
        <v>0</v>
      </c>
      <c r="AW136" s="11">
        <v>0</v>
      </c>
      <c r="AX136" s="38"/>
      <c r="AY136" s="38"/>
      <c r="AZ136" s="46">
        <v>38</v>
      </c>
      <c r="BA136" s="6">
        <f t="shared" si="46"/>
        <v>10</v>
      </c>
      <c r="BB136" s="13">
        <f t="shared" si="47"/>
        <v>26.315789473684209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/>
      <c r="BN136" s="11"/>
      <c r="BO136" s="27">
        <v>2.2949999999999999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1</v>
      </c>
      <c r="BW136" s="38">
        <v>5</v>
      </c>
      <c r="BX136" s="38">
        <v>0</v>
      </c>
      <c r="BY136" s="38">
        <v>0</v>
      </c>
      <c r="BZ136" s="38">
        <v>1</v>
      </c>
      <c r="CA136" s="38">
        <v>0</v>
      </c>
      <c r="CB136" s="38"/>
      <c r="CC136" s="38"/>
      <c r="CD136" s="26"/>
      <c r="CE136" s="74">
        <f t="shared" si="50"/>
        <v>7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>
        <v>0</v>
      </c>
      <c r="CP136" s="11">
        <v>0</v>
      </c>
      <c r="CQ136" s="38"/>
      <c r="CR136" s="38"/>
      <c r="CS136" s="26">
        <v>19.385999999999999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75</v>
      </c>
      <c r="B137" s="44" t="s">
        <v>203</v>
      </c>
      <c r="C137" s="45">
        <v>400</v>
      </c>
      <c r="D137" s="44" t="s">
        <v>257</v>
      </c>
      <c r="E137" s="44" t="s">
        <v>75</v>
      </c>
      <c r="F137" s="44" t="s">
        <v>221</v>
      </c>
      <c r="G137" s="45" t="s">
        <v>260</v>
      </c>
      <c r="H137" s="45">
        <v>28768</v>
      </c>
      <c r="I137" s="44" t="s">
        <v>532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38"/>
      <c r="U137" s="38"/>
      <c r="V137" s="33">
        <v>8.5779999999999994</v>
      </c>
      <c r="W137" s="6">
        <f t="shared" si="42"/>
        <v>0</v>
      </c>
      <c r="X137" s="13">
        <f t="shared" si="43"/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38"/>
      <c r="AJ137" s="38"/>
      <c r="AK137" s="28">
        <v>32</v>
      </c>
      <c r="AL137" s="8">
        <f t="shared" si="44"/>
        <v>0</v>
      </c>
      <c r="AM137" s="16">
        <f t="shared" si="45"/>
        <v>0</v>
      </c>
      <c r="AN137" s="11">
        <v>2</v>
      </c>
      <c r="AO137" s="11">
        <v>1</v>
      </c>
      <c r="AP137" s="11">
        <v>1</v>
      </c>
      <c r="AQ137" s="11">
        <v>0</v>
      </c>
      <c r="AR137" s="11">
        <v>1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38"/>
      <c r="AY137" s="38"/>
      <c r="AZ137" s="46">
        <v>18</v>
      </c>
      <c r="BA137" s="6">
        <f t="shared" si="46"/>
        <v>5</v>
      </c>
      <c r="BB137" s="13">
        <f t="shared" si="47"/>
        <v>27.777777777777779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/>
      <c r="BN137" s="11"/>
      <c r="BO137" s="27">
        <v>1.2749999999999999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>
        <v>2</v>
      </c>
      <c r="BV137" s="38">
        <v>0</v>
      </c>
      <c r="BW137" s="38">
        <v>3</v>
      </c>
      <c r="BX137" s="38">
        <v>0</v>
      </c>
      <c r="BY137" s="38">
        <v>0</v>
      </c>
      <c r="BZ137" s="38">
        <v>0</v>
      </c>
      <c r="CA137" s="38">
        <v>0</v>
      </c>
      <c r="CB137" s="38"/>
      <c r="CC137" s="38"/>
      <c r="CD137" s="26"/>
      <c r="CE137" s="74">
        <f t="shared" si="50"/>
        <v>5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>
        <v>0</v>
      </c>
      <c r="CP137" s="11">
        <v>0</v>
      </c>
      <c r="CQ137" s="38"/>
      <c r="CR137" s="38"/>
      <c r="CS137" s="26">
        <v>9.4220000000000006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204</v>
      </c>
      <c r="E138" s="44" t="s">
        <v>204</v>
      </c>
      <c r="F138" s="44" t="s">
        <v>178</v>
      </c>
      <c r="G138" s="45" t="s">
        <v>260</v>
      </c>
      <c r="H138" s="45">
        <v>30509</v>
      </c>
      <c r="I138" s="44" t="s">
        <v>544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38"/>
      <c r="U138" s="38"/>
      <c r="V138" s="33">
        <v>35.835999999999999</v>
      </c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38"/>
      <c r="AJ138" s="38"/>
      <c r="AK138" s="28">
        <v>31</v>
      </c>
      <c r="AL138" s="8">
        <f t="shared" si="44"/>
        <v>0</v>
      </c>
      <c r="AM138" s="16">
        <f t="shared" si="45"/>
        <v>0</v>
      </c>
      <c r="AN138" s="11">
        <v>1</v>
      </c>
      <c r="AO138" s="11">
        <v>4</v>
      </c>
      <c r="AP138" s="11">
        <v>1</v>
      </c>
      <c r="AQ138" s="11">
        <v>0</v>
      </c>
      <c r="AR138" s="11">
        <v>0</v>
      </c>
      <c r="AS138" s="11">
        <v>2</v>
      </c>
      <c r="AT138" s="11">
        <v>0</v>
      </c>
      <c r="AU138" s="11">
        <v>1</v>
      </c>
      <c r="AV138" s="11">
        <v>2</v>
      </c>
      <c r="AW138" s="11">
        <v>0</v>
      </c>
      <c r="AX138" s="38"/>
      <c r="AY138" s="38"/>
      <c r="AZ138" s="46">
        <v>67</v>
      </c>
      <c r="BA138" s="6">
        <f t="shared" si="46"/>
        <v>11</v>
      </c>
      <c r="BB138" s="13">
        <f t="shared" si="47"/>
        <v>16.417910447761194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/>
      <c r="BN138" s="11"/>
      <c r="BO138" s="27">
        <v>1.5300000000000002</v>
      </c>
      <c r="BP138" s="8">
        <f t="shared" si="48"/>
        <v>0</v>
      </c>
      <c r="BQ138" s="55">
        <f t="shared" si="49"/>
        <v>0</v>
      </c>
      <c r="BR138" s="38">
        <v>0</v>
      </c>
      <c r="BS138" s="38">
        <v>0</v>
      </c>
      <c r="BT138" s="38">
        <v>0</v>
      </c>
      <c r="BU138" s="38">
        <v>0</v>
      </c>
      <c r="BV138" s="38">
        <v>0</v>
      </c>
      <c r="BW138" s="38">
        <v>0</v>
      </c>
      <c r="BX138" s="38">
        <v>0</v>
      </c>
      <c r="BY138" s="38">
        <v>0</v>
      </c>
      <c r="BZ138" s="38">
        <v>0</v>
      </c>
      <c r="CA138" s="38">
        <v>0</v>
      </c>
      <c r="CB138" s="38"/>
      <c r="CC138" s="38"/>
      <c r="CD138" s="26"/>
      <c r="CE138" s="74">
        <f t="shared" si="50"/>
        <v>0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>
        <v>0</v>
      </c>
      <c r="CQ138" s="38"/>
      <c r="CR138" s="38"/>
      <c r="CS138" s="26">
        <v>31.164000000000001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75</v>
      </c>
      <c r="B139" s="44" t="s">
        <v>153</v>
      </c>
      <c r="C139" s="45">
        <v>400</v>
      </c>
      <c r="D139" s="44" t="s">
        <v>257</v>
      </c>
      <c r="E139" s="44" t="s">
        <v>75</v>
      </c>
      <c r="F139" s="44" t="s">
        <v>221</v>
      </c>
      <c r="G139" s="45" t="s">
        <v>260</v>
      </c>
      <c r="H139" s="45">
        <v>133</v>
      </c>
      <c r="I139" s="44" t="s">
        <v>318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38"/>
      <c r="U139" s="38"/>
      <c r="V139" s="33">
        <v>31.744</v>
      </c>
      <c r="W139" s="6">
        <f t="shared" si="42"/>
        <v>0</v>
      </c>
      <c r="X139" s="13">
        <f t="shared" si="43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38"/>
      <c r="AJ139" s="38"/>
      <c r="AK139" s="28">
        <v>117</v>
      </c>
      <c r="AL139" s="8">
        <f t="shared" si="44"/>
        <v>0</v>
      </c>
      <c r="AM139" s="16">
        <f t="shared" si="45"/>
        <v>0</v>
      </c>
      <c r="AN139" s="11">
        <v>1</v>
      </c>
      <c r="AO139" s="11">
        <v>1</v>
      </c>
      <c r="AP139" s="11">
        <v>0</v>
      </c>
      <c r="AQ139" s="11">
        <v>1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38"/>
      <c r="AY139" s="38"/>
      <c r="AZ139" s="46">
        <v>66</v>
      </c>
      <c r="BA139" s="6">
        <f t="shared" si="46"/>
        <v>3</v>
      </c>
      <c r="BB139" s="13">
        <f t="shared" si="47"/>
        <v>4.5454545454545459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/>
      <c r="BN139" s="11"/>
      <c r="BO139" s="27">
        <v>4.3350000000000009</v>
      </c>
      <c r="BP139" s="8">
        <f t="shared" si="48"/>
        <v>0</v>
      </c>
      <c r="BQ139" s="55">
        <f t="shared" si="49"/>
        <v>0</v>
      </c>
      <c r="BR139" s="38">
        <v>0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>
        <v>0</v>
      </c>
      <c r="BY139" s="38">
        <v>0</v>
      </c>
      <c r="BZ139" s="38">
        <v>0</v>
      </c>
      <c r="CA139" s="38">
        <v>0</v>
      </c>
      <c r="CB139" s="38"/>
      <c r="CC139" s="38"/>
      <c r="CD139" s="26"/>
      <c r="CE139" s="74">
        <f t="shared" si="50"/>
        <v>0</v>
      </c>
      <c r="CF139" s="13">
        <f t="shared" si="51"/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>
        <v>0</v>
      </c>
      <c r="CQ139" s="38"/>
      <c r="CR139" s="38"/>
      <c r="CS139" s="26">
        <v>34.256</v>
      </c>
      <c r="CT139" s="6">
        <f t="shared" si="52"/>
        <v>0</v>
      </c>
      <c r="CU139" s="13">
        <f t="shared" si="53"/>
        <v>0</v>
      </c>
    </row>
    <row r="140" spans="1:99" ht="16.5" customHeight="1" x14ac:dyDescent="0.2">
      <c r="A140" s="44" t="s">
        <v>121</v>
      </c>
      <c r="B140" s="44" t="s">
        <v>124</v>
      </c>
      <c r="C140" s="45">
        <v>406</v>
      </c>
      <c r="D140" s="44" t="s">
        <v>629</v>
      </c>
      <c r="E140" s="44" t="s">
        <v>121</v>
      </c>
      <c r="F140" s="44" t="s">
        <v>124</v>
      </c>
      <c r="G140" s="45" t="s">
        <v>260</v>
      </c>
      <c r="H140" s="45">
        <v>183</v>
      </c>
      <c r="I140" s="44" t="s">
        <v>350</v>
      </c>
      <c r="J140" s="11">
        <v>0</v>
      </c>
      <c r="K140" s="11">
        <v>0</v>
      </c>
      <c r="L140" s="11">
        <v>1</v>
      </c>
      <c r="M140" s="11">
        <v>3</v>
      </c>
      <c r="N140" s="11">
        <v>1</v>
      </c>
      <c r="O140" s="11">
        <v>1</v>
      </c>
      <c r="P140" s="11">
        <v>0</v>
      </c>
      <c r="Q140" s="11">
        <v>0</v>
      </c>
      <c r="R140" s="11">
        <v>0</v>
      </c>
      <c r="S140" s="11">
        <v>0</v>
      </c>
      <c r="T140" s="38"/>
      <c r="U140" s="38"/>
      <c r="V140" s="33">
        <v>17.741999999999997</v>
      </c>
      <c r="W140" s="6">
        <f t="shared" si="42"/>
        <v>6</v>
      </c>
      <c r="X140" s="13">
        <f t="shared" si="43"/>
        <v>33.818058843422392</v>
      </c>
      <c r="Y140" s="11">
        <v>10</v>
      </c>
      <c r="Z140" s="11">
        <v>7</v>
      </c>
      <c r="AA140" s="11">
        <v>1</v>
      </c>
      <c r="AB140" s="11">
        <v>4</v>
      </c>
      <c r="AC140" s="11">
        <v>4</v>
      </c>
      <c r="AD140" s="11">
        <v>1</v>
      </c>
      <c r="AE140" s="11">
        <v>0</v>
      </c>
      <c r="AF140" s="11">
        <v>1</v>
      </c>
      <c r="AG140" s="11">
        <v>1</v>
      </c>
      <c r="AH140" s="11">
        <v>0</v>
      </c>
      <c r="AI140" s="38"/>
      <c r="AJ140" s="38"/>
      <c r="AK140" s="28">
        <v>62</v>
      </c>
      <c r="AL140" s="8">
        <f t="shared" si="44"/>
        <v>29</v>
      </c>
      <c r="AM140" s="16">
        <f t="shared" si="45"/>
        <v>46.774193548387096</v>
      </c>
      <c r="AN140" s="11">
        <v>3</v>
      </c>
      <c r="AO140" s="11">
        <v>5</v>
      </c>
      <c r="AP140" s="11">
        <v>4</v>
      </c>
      <c r="AQ140" s="11">
        <v>0</v>
      </c>
      <c r="AR140" s="11">
        <v>2</v>
      </c>
      <c r="AS140" s="11">
        <v>1</v>
      </c>
      <c r="AT140" s="11">
        <v>2</v>
      </c>
      <c r="AU140" s="11">
        <v>1</v>
      </c>
      <c r="AV140" s="11">
        <v>0</v>
      </c>
      <c r="AW140" s="11">
        <v>1</v>
      </c>
      <c r="AX140" s="38"/>
      <c r="AY140" s="38"/>
      <c r="AZ140" s="46">
        <v>37</v>
      </c>
      <c r="BA140" s="6">
        <f t="shared" si="46"/>
        <v>19</v>
      </c>
      <c r="BB140" s="13">
        <f t="shared" si="47"/>
        <v>51.351351351351347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/>
      <c r="BN140" s="11"/>
      <c r="BO140" s="27">
        <v>2.5499999999999998</v>
      </c>
      <c r="BP140" s="8">
        <f t="shared" si="48"/>
        <v>0</v>
      </c>
      <c r="BQ140" s="55">
        <f t="shared" si="49"/>
        <v>0</v>
      </c>
      <c r="BR140" s="38">
        <v>0</v>
      </c>
      <c r="BS140" s="38">
        <v>0</v>
      </c>
      <c r="BT140" s="38">
        <v>1</v>
      </c>
      <c r="BU140" s="38">
        <v>2</v>
      </c>
      <c r="BV140" s="38">
        <v>0</v>
      </c>
      <c r="BW140" s="38">
        <v>1</v>
      </c>
      <c r="BX140" s="38">
        <v>1</v>
      </c>
      <c r="BY140" s="38">
        <v>0</v>
      </c>
      <c r="BZ140" s="38">
        <v>0</v>
      </c>
      <c r="CA140" s="38">
        <v>0</v>
      </c>
      <c r="CB140" s="38"/>
      <c r="CC140" s="38"/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>
        <v>0</v>
      </c>
      <c r="CQ140" s="38"/>
      <c r="CR140" s="38"/>
      <c r="CS140" s="26">
        <v>19.258000000000003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121</v>
      </c>
      <c r="B141" s="44" t="s">
        <v>120</v>
      </c>
      <c r="C141" s="45">
        <v>406</v>
      </c>
      <c r="D141" s="44" t="s">
        <v>629</v>
      </c>
      <c r="E141" s="44" t="s">
        <v>121</v>
      </c>
      <c r="F141" s="44" t="s">
        <v>120</v>
      </c>
      <c r="G141" s="45" t="s">
        <v>260</v>
      </c>
      <c r="H141" s="45">
        <v>31146</v>
      </c>
      <c r="I141" s="44" t="s">
        <v>547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1</v>
      </c>
      <c r="R141" s="11">
        <v>0</v>
      </c>
      <c r="S141" s="11">
        <v>0</v>
      </c>
      <c r="T141" s="38"/>
      <c r="U141" s="38"/>
      <c r="V141" s="33">
        <v>20.853999999999999</v>
      </c>
      <c r="W141" s="6">
        <f t="shared" si="42"/>
        <v>1</v>
      </c>
      <c r="X141" s="13">
        <f t="shared" si="43"/>
        <v>4.7952431188261242</v>
      </c>
      <c r="Y141" s="11">
        <v>2</v>
      </c>
      <c r="Z141" s="11">
        <v>2</v>
      </c>
      <c r="AA141" s="11">
        <v>1</v>
      </c>
      <c r="AB141" s="11">
        <v>1</v>
      </c>
      <c r="AC141" s="11">
        <v>0</v>
      </c>
      <c r="AD141" s="11">
        <v>0</v>
      </c>
      <c r="AE141" s="11">
        <v>0</v>
      </c>
      <c r="AF141" s="11">
        <v>1</v>
      </c>
      <c r="AG141" s="11">
        <v>0</v>
      </c>
      <c r="AH141" s="11">
        <v>0</v>
      </c>
      <c r="AI141" s="38"/>
      <c r="AJ141" s="38"/>
      <c r="AK141" s="28">
        <v>23</v>
      </c>
      <c r="AL141" s="8">
        <f t="shared" si="44"/>
        <v>7</v>
      </c>
      <c r="AM141" s="16">
        <f t="shared" si="45"/>
        <v>30.434782608695656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38"/>
      <c r="AY141" s="38"/>
      <c r="AZ141" s="46">
        <v>41</v>
      </c>
      <c r="BA141" s="6">
        <f t="shared" si="46"/>
        <v>0</v>
      </c>
      <c r="BB141" s="13">
        <f t="shared" si="47"/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/>
      <c r="BN141" s="11"/>
      <c r="BO141" s="27">
        <v>1.7850000000000001</v>
      </c>
      <c r="BP141" s="8">
        <f t="shared" si="48"/>
        <v>0</v>
      </c>
      <c r="BQ141" s="55">
        <f t="shared" si="49"/>
        <v>0</v>
      </c>
      <c r="BR141" s="38">
        <v>0</v>
      </c>
      <c r="BS141" s="38">
        <v>0</v>
      </c>
      <c r="BT141" s="38">
        <v>0</v>
      </c>
      <c r="BU141" s="38">
        <v>0</v>
      </c>
      <c r="BV141" s="38">
        <v>0</v>
      </c>
      <c r="BW141" s="38">
        <v>0</v>
      </c>
      <c r="BX141" s="38">
        <v>0</v>
      </c>
      <c r="BY141" s="38">
        <v>2</v>
      </c>
      <c r="BZ141" s="38">
        <v>0</v>
      </c>
      <c r="CA141" s="38">
        <v>0</v>
      </c>
      <c r="CB141" s="38"/>
      <c r="CC141" s="38"/>
      <c r="CD141" s="26"/>
      <c r="CE141" s="74">
        <f t="shared" si="50"/>
        <v>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1</v>
      </c>
      <c r="CO141" s="11">
        <v>0</v>
      </c>
      <c r="CP141" s="11">
        <v>0</v>
      </c>
      <c r="CQ141" s="38"/>
      <c r="CR141" s="38"/>
      <c r="CS141" s="26">
        <v>20.146000000000001</v>
      </c>
      <c r="CT141" s="6">
        <f t="shared" si="52"/>
        <v>1</v>
      </c>
      <c r="CU141" s="13">
        <f t="shared" si="53"/>
        <v>4.9637645190112174</v>
      </c>
    </row>
    <row r="142" spans="1:99" ht="16.5" customHeight="1" x14ac:dyDescent="0.2">
      <c r="A142" s="44" t="s">
        <v>121</v>
      </c>
      <c r="B142" s="44" t="s">
        <v>120</v>
      </c>
      <c r="C142" s="45">
        <v>406</v>
      </c>
      <c r="D142" s="44" t="s">
        <v>629</v>
      </c>
      <c r="E142" s="44" t="s">
        <v>121</v>
      </c>
      <c r="F142" s="44" t="s">
        <v>120</v>
      </c>
      <c r="G142" s="45" t="s">
        <v>260</v>
      </c>
      <c r="H142" s="45">
        <v>169</v>
      </c>
      <c r="I142" s="44" t="s">
        <v>339</v>
      </c>
      <c r="J142" s="11">
        <v>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38"/>
      <c r="U142" s="38"/>
      <c r="V142" s="33">
        <v>29.641999999999999</v>
      </c>
      <c r="W142" s="6">
        <f t="shared" si="42"/>
        <v>1</v>
      </c>
      <c r="X142" s="13">
        <f t="shared" si="43"/>
        <v>3.3735915255380879</v>
      </c>
      <c r="Y142" s="11">
        <v>10</v>
      </c>
      <c r="Z142" s="11">
        <v>5</v>
      </c>
      <c r="AA142" s="11">
        <v>0</v>
      </c>
      <c r="AB142" s="11">
        <v>0</v>
      </c>
      <c r="AC142" s="11">
        <v>0</v>
      </c>
      <c r="AD142" s="11">
        <v>0</v>
      </c>
      <c r="AE142" s="11">
        <v>2</v>
      </c>
      <c r="AF142" s="11">
        <v>4</v>
      </c>
      <c r="AG142" s="11">
        <v>0</v>
      </c>
      <c r="AH142" s="11">
        <v>1</v>
      </c>
      <c r="AI142" s="38"/>
      <c r="AJ142" s="38"/>
      <c r="AK142" s="28">
        <v>55</v>
      </c>
      <c r="AL142" s="8">
        <f t="shared" si="44"/>
        <v>22</v>
      </c>
      <c r="AM142" s="16">
        <f t="shared" si="45"/>
        <v>40</v>
      </c>
      <c r="AN142" s="11">
        <v>4</v>
      </c>
      <c r="AO142" s="11">
        <v>2</v>
      </c>
      <c r="AP142" s="11">
        <v>0</v>
      </c>
      <c r="AQ142" s="11">
        <v>1</v>
      </c>
      <c r="AR142" s="11">
        <v>0</v>
      </c>
      <c r="AS142" s="11">
        <v>0</v>
      </c>
      <c r="AT142" s="11">
        <v>2</v>
      </c>
      <c r="AU142" s="11">
        <v>2</v>
      </c>
      <c r="AV142" s="11">
        <v>0</v>
      </c>
      <c r="AW142" s="11">
        <v>1</v>
      </c>
      <c r="AX142" s="38"/>
      <c r="AY142" s="38"/>
      <c r="AZ142" s="46">
        <v>60</v>
      </c>
      <c r="BA142" s="6">
        <f t="shared" si="46"/>
        <v>12</v>
      </c>
      <c r="BB142" s="13">
        <f t="shared" si="47"/>
        <v>20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/>
      <c r="BN142" s="11"/>
      <c r="BO142" s="27">
        <v>3.3149999999999995</v>
      </c>
      <c r="BP142" s="8">
        <f t="shared" si="48"/>
        <v>0</v>
      </c>
      <c r="BQ142" s="55">
        <f t="shared" si="49"/>
        <v>0</v>
      </c>
      <c r="BR142" s="38">
        <v>10</v>
      </c>
      <c r="BS142" s="38">
        <v>2</v>
      </c>
      <c r="BT142" s="38">
        <v>0</v>
      </c>
      <c r="BU142" s="38">
        <v>0</v>
      </c>
      <c r="BV142" s="38">
        <v>0</v>
      </c>
      <c r="BW142" s="38">
        <v>8</v>
      </c>
      <c r="BX142" s="38">
        <v>8</v>
      </c>
      <c r="BY142" s="38">
        <v>3</v>
      </c>
      <c r="BZ142" s="38">
        <v>0</v>
      </c>
      <c r="CA142" s="38">
        <v>0</v>
      </c>
      <c r="CB142" s="38"/>
      <c r="CC142" s="38"/>
      <c r="CD142" s="26"/>
      <c r="CE142" s="74">
        <f t="shared" si="50"/>
        <v>31</v>
      </c>
      <c r="CF142" s="13">
        <f t="shared" si="51"/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1</v>
      </c>
      <c r="CL142" s="11">
        <v>0</v>
      </c>
      <c r="CM142" s="11">
        <v>1</v>
      </c>
      <c r="CN142" s="11">
        <v>1</v>
      </c>
      <c r="CO142" s="11">
        <v>0</v>
      </c>
      <c r="CP142" s="11">
        <v>0</v>
      </c>
      <c r="CQ142" s="38"/>
      <c r="CR142" s="38"/>
      <c r="CS142" s="26">
        <v>30.358000000000001</v>
      </c>
      <c r="CT142" s="6">
        <f t="shared" si="52"/>
        <v>3</v>
      </c>
      <c r="CU142" s="13">
        <f t="shared" si="53"/>
        <v>9.8820739179129067</v>
      </c>
    </row>
    <row r="143" spans="1:99" ht="16.5" customHeight="1" x14ac:dyDescent="0.2">
      <c r="A143" s="44" t="s">
        <v>121</v>
      </c>
      <c r="B143" s="44" t="s">
        <v>124</v>
      </c>
      <c r="C143" s="45">
        <v>406</v>
      </c>
      <c r="D143" s="44" t="s">
        <v>629</v>
      </c>
      <c r="E143" s="44" t="s">
        <v>121</v>
      </c>
      <c r="F143" s="44" t="s">
        <v>124</v>
      </c>
      <c r="G143" s="45" t="s">
        <v>260</v>
      </c>
      <c r="H143" s="45">
        <v>31825</v>
      </c>
      <c r="I143" s="44" t="s">
        <v>562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38"/>
      <c r="U143" s="38"/>
      <c r="V143" s="33">
        <v>13.386000000000001</v>
      </c>
      <c r="W143" s="6">
        <f t="shared" si="42"/>
        <v>0</v>
      </c>
      <c r="X143" s="13">
        <f t="shared" si="43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38"/>
      <c r="AJ143" s="38"/>
      <c r="AK143" s="28">
        <v>40</v>
      </c>
      <c r="AL143" s="8">
        <f t="shared" si="44"/>
        <v>0</v>
      </c>
      <c r="AM143" s="16">
        <f t="shared" si="45"/>
        <v>0</v>
      </c>
      <c r="AN143" s="11">
        <v>1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38"/>
      <c r="AY143" s="38"/>
      <c r="AZ143" s="46">
        <v>27</v>
      </c>
      <c r="BA143" s="6">
        <f t="shared" si="46"/>
        <v>1</v>
      </c>
      <c r="BB143" s="13">
        <f t="shared" si="47"/>
        <v>3.7037037037037033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/>
      <c r="BN143" s="11"/>
      <c r="BO143" s="27">
        <v>1.5300000000000002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5</v>
      </c>
      <c r="BT143" s="38">
        <v>0</v>
      </c>
      <c r="BU143" s="38">
        <v>0</v>
      </c>
      <c r="BV143" s="38">
        <v>0</v>
      </c>
      <c r="BW143" s="38">
        <v>0</v>
      </c>
      <c r="BX143" s="38">
        <v>0</v>
      </c>
      <c r="BY143" s="38">
        <v>0</v>
      </c>
      <c r="BZ143" s="38">
        <v>0</v>
      </c>
      <c r="CA143" s="38">
        <v>0</v>
      </c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>
        <v>0</v>
      </c>
      <c r="CQ143" s="38"/>
      <c r="CR143" s="38"/>
      <c r="CS143" s="26">
        <v>13.613999999999999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121</v>
      </c>
      <c r="B144" s="44" t="s">
        <v>120</v>
      </c>
      <c r="C144" s="45">
        <v>406</v>
      </c>
      <c r="D144" s="44" t="s">
        <v>629</v>
      </c>
      <c r="E144" s="44" t="s">
        <v>121</v>
      </c>
      <c r="F144" s="44" t="s">
        <v>120</v>
      </c>
      <c r="G144" s="45" t="s">
        <v>260</v>
      </c>
      <c r="H144" s="45">
        <v>164</v>
      </c>
      <c r="I144" s="44" t="s">
        <v>335</v>
      </c>
      <c r="J144" s="11">
        <v>0</v>
      </c>
      <c r="K144" s="11">
        <v>1</v>
      </c>
      <c r="L144" s="11">
        <v>2</v>
      </c>
      <c r="M144" s="11">
        <v>0</v>
      </c>
      <c r="N144" s="11">
        <v>1</v>
      </c>
      <c r="O144" s="11">
        <v>3</v>
      </c>
      <c r="P144" s="11">
        <v>1</v>
      </c>
      <c r="Q144" s="11">
        <v>2</v>
      </c>
      <c r="R144" s="11">
        <v>0</v>
      </c>
      <c r="S144" s="11">
        <v>0</v>
      </c>
      <c r="T144" s="38"/>
      <c r="U144" s="38"/>
      <c r="V144" s="33">
        <v>67.738</v>
      </c>
      <c r="W144" s="6">
        <f t="shared" si="42"/>
        <v>10</v>
      </c>
      <c r="X144" s="13">
        <f t="shared" si="43"/>
        <v>14.762762408101803</v>
      </c>
      <c r="Y144" s="11">
        <v>11</v>
      </c>
      <c r="Z144" s="11">
        <v>4</v>
      </c>
      <c r="AA144" s="11">
        <v>3</v>
      </c>
      <c r="AB144" s="11">
        <v>1</v>
      </c>
      <c r="AC144" s="11">
        <v>1</v>
      </c>
      <c r="AD144" s="11">
        <v>0</v>
      </c>
      <c r="AE144" s="11">
        <v>0</v>
      </c>
      <c r="AF144" s="11">
        <v>1</v>
      </c>
      <c r="AG144" s="11">
        <v>2</v>
      </c>
      <c r="AH144" s="11">
        <v>1</v>
      </c>
      <c r="AI144" s="38"/>
      <c r="AJ144" s="38"/>
      <c r="AK144" s="28">
        <v>194</v>
      </c>
      <c r="AL144" s="8">
        <f t="shared" si="44"/>
        <v>24</v>
      </c>
      <c r="AM144" s="16">
        <f t="shared" si="45"/>
        <v>12.371134020618557</v>
      </c>
      <c r="AN144" s="11">
        <v>15</v>
      </c>
      <c r="AO144" s="11">
        <v>2</v>
      </c>
      <c r="AP144" s="11">
        <v>3</v>
      </c>
      <c r="AQ144" s="11">
        <v>4</v>
      </c>
      <c r="AR144" s="11">
        <v>1</v>
      </c>
      <c r="AS144" s="11">
        <v>1</v>
      </c>
      <c r="AT144" s="11">
        <v>0</v>
      </c>
      <c r="AU144" s="11">
        <v>2</v>
      </c>
      <c r="AV144" s="11">
        <v>3</v>
      </c>
      <c r="AW144" s="11">
        <v>1</v>
      </c>
      <c r="AX144" s="38"/>
      <c r="AY144" s="38"/>
      <c r="AZ144" s="46">
        <v>142</v>
      </c>
      <c r="BA144" s="6">
        <f t="shared" si="46"/>
        <v>32</v>
      </c>
      <c r="BB144" s="13">
        <f t="shared" si="47"/>
        <v>22.535211267605636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/>
      <c r="BN144" s="11"/>
      <c r="BO144" s="27">
        <v>9.9450000000000003</v>
      </c>
      <c r="BP144" s="8">
        <f t="shared" si="48"/>
        <v>0</v>
      </c>
      <c r="BQ144" s="55">
        <f t="shared" si="49"/>
        <v>0</v>
      </c>
      <c r="BR144" s="38">
        <v>9</v>
      </c>
      <c r="BS144" s="38">
        <v>0</v>
      </c>
      <c r="BT144" s="38">
        <v>5</v>
      </c>
      <c r="BU144" s="38">
        <v>2</v>
      </c>
      <c r="BV144" s="38">
        <v>4</v>
      </c>
      <c r="BW144" s="38">
        <v>3</v>
      </c>
      <c r="BX144" s="38">
        <v>11</v>
      </c>
      <c r="BY144" s="38">
        <v>1</v>
      </c>
      <c r="BZ144" s="38">
        <v>0</v>
      </c>
      <c r="CA144" s="38">
        <v>0</v>
      </c>
      <c r="CB144" s="38"/>
      <c r="CC144" s="38"/>
      <c r="CD144" s="26"/>
      <c r="CE144" s="74">
        <f t="shared" si="50"/>
        <v>35</v>
      </c>
      <c r="CF144" s="13">
        <f t="shared" si="51"/>
        <v>0</v>
      </c>
      <c r="CG144" s="11">
        <v>2</v>
      </c>
      <c r="CH144" s="11">
        <v>0</v>
      </c>
      <c r="CI144" s="11">
        <v>0</v>
      </c>
      <c r="CJ144" s="11">
        <v>1</v>
      </c>
      <c r="CK144" s="11">
        <v>0</v>
      </c>
      <c r="CL144" s="11">
        <v>0</v>
      </c>
      <c r="CM144" s="11">
        <v>0</v>
      </c>
      <c r="CN144" s="11">
        <v>1</v>
      </c>
      <c r="CO144" s="11">
        <v>0</v>
      </c>
      <c r="CP144" s="11">
        <v>0</v>
      </c>
      <c r="CQ144" s="38"/>
      <c r="CR144" s="38"/>
      <c r="CS144" s="26">
        <v>74.262</v>
      </c>
      <c r="CT144" s="6">
        <f t="shared" si="52"/>
        <v>4</v>
      </c>
      <c r="CU144" s="13">
        <f t="shared" si="53"/>
        <v>5.3863348684387704</v>
      </c>
    </row>
    <row r="145" spans="1:99" ht="16.5" customHeight="1" x14ac:dyDescent="0.2">
      <c r="A145" s="44" t="s">
        <v>292</v>
      </c>
      <c r="B145" s="44" t="s">
        <v>310</v>
      </c>
      <c r="C145" s="45">
        <v>400</v>
      </c>
      <c r="D145" s="44" t="s">
        <v>257</v>
      </c>
      <c r="E145" s="44" t="s">
        <v>191</v>
      </c>
      <c r="F145" s="44" t="s">
        <v>85</v>
      </c>
      <c r="G145" s="45" t="s">
        <v>260</v>
      </c>
      <c r="H145" s="45">
        <v>24047</v>
      </c>
      <c r="I145" s="44" t="s">
        <v>488</v>
      </c>
      <c r="J145" s="11">
        <v>3</v>
      </c>
      <c r="K145" s="11">
        <v>1</v>
      </c>
      <c r="L145" s="11">
        <v>4</v>
      </c>
      <c r="M145" s="11">
        <v>0</v>
      </c>
      <c r="N145" s="11">
        <v>1</v>
      </c>
      <c r="O145" s="11">
        <v>1</v>
      </c>
      <c r="P145" s="11">
        <v>3</v>
      </c>
      <c r="Q145" s="11">
        <v>1</v>
      </c>
      <c r="R145" s="11">
        <v>2</v>
      </c>
      <c r="S145" s="11">
        <v>1</v>
      </c>
      <c r="T145" s="38"/>
      <c r="U145" s="38"/>
      <c r="V145" s="33">
        <v>27.385000000000002</v>
      </c>
      <c r="W145" s="6">
        <f t="shared" si="42"/>
        <v>17</v>
      </c>
      <c r="X145" s="13">
        <f t="shared" si="43"/>
        <v>62.077779806463383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38"/>
      <c r="AJ145" s="38"/>
      <c r="AK145" s="28">
        <v>108</v>
      </c>
      <c r="AL145" s="8">
        <f t="shared" si="44"/>
        <v>1</v>
      </c>
      <c r="AM145" s="16">
        <f t="shared" si="45"/>
        <v>0.92592592592592582</v>
      </c>
      <c r="AN145" s="11">
        <v>11</v>
      </c>
      <c r="AO145" s="11">
        <v>2</v>
      </c>
      <c r="AP145" s="11">
        <v>2</v>
      </c>
      <c r="AQ145" s="11">
        <v>5</v>
      </c>
      <c r="AR145" s="11">
        <v>1</v>
      </c>
      <c r="AS145" s="11">
        <v>2</v>
      </c>
      <c r="AT145" s="11">
        <v>2</v>
      </c>
      <c r="AU145" s="11">
        <v>4</v>
      </c>
      <c r="AV145" s="11">
        <v>1</v>
      </c>
      <c r="AW145" s="11">
        <v>1</v>
      </c>
      <c r="AX145" s="38"/>
      <c r="AY145" s="38"/>
      <c r="AZ145" s="46">
        <v>59</v>
      </c>
      <c r="BA145" s="6">
        <f t="shared" si="46"/>
        <v>31</v>
      </c>
      <c r="BB145" s="13">
        <f t="shared" si="47"/>
        <v>52.542372881355938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/>
      <c r="BN145" s="11"/>
      <c r="BO145" s="27">
        <v>4.8450000000000006</v>
      </c>
      <c r="BP145" s="8">
        <f t="shared" si="48"/>
        <v>0</v>
      </c>
      <c r="BQ145" s="55">
        <f t="shared" si="49"/>
        <v>0</v>
      </c>
      <c r="BR145" s="38">
        <v>1</v>
      </c>
      <c r="BS145" s="38">
        <v>0</v>
      </c>
      <c r="BT145" s="38">
        <v>2</v>
      </c>
      <c r="BU145" s="38">
        <v>0</v>
      </c>
      <c r="BV145" s="38">
        <v>1</v>
      </c>
      <c r="BW145" s="38">
        <v>0</v>
      </c>
      <c r="BX145" s="38">
        <v>0</v>
      </c>
      <c r="BY145" s="38">
        <v>0</v>
      </c>
      <c r="BZ145" s="38">
        <v>1</v>
      </c>
      <c r="CA145" s="38">
        <v>0</v>
      </c>
      <c r="CB145" s="38"/>
      <c r="CC145" s="38"/>
      <c r="CD145" s="26"/>
      <c r="CE145" s="74">
        <f t="shared" si="50"/>
        <v>5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1</v>
      </c>
      <c r="CL145" s="11">
        <v>0</v>
      </c>
      <c r="CM145" s="11">
        <v>0</v>
      </c>
      <c r="CN145" s="11">
        <v>0</v>
      </c>
      <c r="CO145" s="11">
        <v>0</v>
      </c>
      <c r="CP145" s="11">
        <v>0</v>
      </c>
      <c r="CQ145" s="38"/>
      <c r="CR145" s="38"/>
      <c r="CS145" s="26">
        <v>31.614999999999998</v>
      </c>
      <c r="CT145" s="6">
        <f t="shared" si="52"/>
        <v>1</v>
      </c>
      <c r="CU145" s="13">
        <f t="shared" si="53"/>
        <v>3.1630555116242292</v>
      </c>
    </row>
    <row r="146" spans="1:99" ht="16.5" customHeight="1" x14ac:dyDescent="0.2">
      <c r="A146" s="44" t="s">
        <v>121</v>
      </c>
      <c r="B146" s="44" t="s">
        <v>124</v>
      </c>
      <c r="C146" s="45">
        <v>406</v>
      </c>
      <c r="D146" s="44" t="s">
        <v>629</v>
      </c>
      <c r="E146" s="44" t="s">
        <v>121</v>
      </c>
      <c r="F146" s="44" t="s">
        <v>124</v>
      </c>
      <c r="G146" s="45" t="s">
        <v>260</v>
      </c>
      <c r="H146" s="45">
        <v>6764</v>
      </c>
      <c r="I146" s="44" t="s">
        <v>443</v>
      </c>
      <c r="J146" s="11">
        <v>1</v>
      </c>
      <c r="K146" s="11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38"/>
      <c r="U146" s="38"/>
      <c r="V146" s="33">
        <v>23.015000000000001</v>
      </c>
      <c r="W146" s="6">
        <f t="shared" si="42"/>
        <v>2</v>
      </c>
      <c r="X146" s="13">
        <f t="shared" si="43"/>
        <v>8.6899847925266123</v>
      </c>
      <c r="Y146" s="11">
        <v>3</v>
      </c>
      <c r="Z146" s="11">
        <v>3</v>
      </c>
      <c r="AA146" s="11">
        <v>0</v>
      </c>
      <c r="AB146" s="11">
        <v>1</v>
      </c>
      <c r="AC146" s="11">
        <v>0</v>
      </c>
      <c r="AD146" s="11">
        <v>0</v>
      </c>
      <c r="AE146" s="11">
        <v>0</v>
      </c>
      <c r="AF146" s="11">
        <v>0</v>
      </c>
      <c r="AG146" s="11">
        <v>1</v>
      </c>
      <c r="AH146" s="11">
        <v>2</v>
      </c>
      <c r="AI146" s="38"/>
      <c r="AJ146" s="38"/>
      <c r="AK146" s="28">
        <v>58</v>
      </c>
      <c r="AL146" s="8">
        <f t="shared" si="44"/>
        <v>10</v>
      </c>
      <c r="AM146" s="16">
        <f t="shared" si="45"/>
        <v>17.241379310344829</v>
      </c>
      <c r="AN146" s="11">
        <v>3</v>
      </c>
      <c r="AO146" s="11">
        <v>1</v>
      </c>
      <c r="AP146" s="11">
        <v>1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1</v>
      </c>
      <c r="AX146" s="38"/>
      <c r="AY146" s="38"/>
      <c r="AZ146" s="46">
        <v>48</v>
      </c>
      <c r="BA146" s="6">
        <f t="shared" si="46"/>
        <v>6</v>
      </c>
      <c r="BB146" s="13">
        <f t="shared" si="47"/>
        <v>12.5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/>
      <c r="BN146" s="11"/>
      <c r="BO146" s="27">
        <v>3.3149999999999995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0</v>
      </c>
      <c r="BT146" s="38">
        <v>0</v>
      </c>
      <c r="BU146" s="38">
        <v>0</v>
      </c>
      <c r="BV146" s="38">
        <v>0</v>
      </c>
      <c r="BW146" s="38">
        <v>1</v>
      </c>
      <c r="BX146" s="38">
        <v>0</v>
      </c>
      <c r="BY146" s="38">
        <v>0</v>
      </c>
      <c r="BZ146" s="38">
        <v>0</v>
      </c>
      <c r="CA146" s="38">
        <v>0</v>
      </c>
      <c r="CB146" s="38"/>
      <c r="CC146" s="38"/>
      <c r="CD146" s="26"/>
      <c r="CE146" s="74">
        <f t="shared" si="50"/>
        <v>1</v>
      </c>
      <c r="CF146" s="13">
        <f t="shared" si="51"/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38"/>
      <c r="CR146" s="38"/>
      <c r="CS146" s="26">
        <v>24.984999999999999</v>
      </c>
      <c r="CT146" s="6">
        <f t="shared" si="52"/>
        <v>0</v>
      </c>
      <c r="CU146" s="13">
        <f t="shared" si="53"/>
        <v>0</v>
      </c>
    </row>
    <row r="147" spans="1:99" ht="16.5" customHeight="1" x14ac:dyDescent="0.2">
      <c r="A147" s="44" t="s">
        <v>121</v>
      </c>
      <c r="B147" s="44" t="s">
        <v>199</v>
      </c>
      <c r="C147" s="45">
        <v>406</v>
      </c>
      <c r="D147" s="44" t="s">
        <v>629</v>
      </c>
      <c r="E147" s="44" t="s">
        <v>121</v>
      </c>
      <c r="F147" s="44" t="s">
        <v>199</v>
      </c>
      <c r="G147" s="45" t="s">
        <v>260</v>
      </c>
      <c r="H147" s="45">
        <v>175</v>
      </c>
      <c r="I147" s="44" t="s">
        <v>344</v>
      </c>
      <c r="J147" s="11">
        <v>0</v>
      </c>
      <c r="K147" s="11">
        <v>0</v>
      </c>
      <c r="L147" s="11">
        <v>0</v>
      </c>
      <c r="M147" s="11">
        <v>1</v>
      </c>
      <c r="N147" s="11">
        <v>1</v>
      </c>
      <c r="O147" s="11">
        <v>1</v>
      </c>
      <c r="P147" s="11">
        <v>0</v>
      </c>
      <c r="Q147" s="11">
        <v>0</v>
      </c>
      <c r="R147" s="11">
        <v>0</v>
      </c>
      <c r="S147" s="11">
        <v>0</v>
      </c>
      <c r="T147" s="38"/>
      <c r="U147" s="38"/>
      <c r="V147" s="33">
        <v>24.547999999999998</v>
      </c>
      <c r="W147" s="6">
        <f t="shared" si="42"/>
        <v>3</v>
      </c>
      <c r="X147" s="13">
        <f t="shared" si="43"/>
        <v>12.220954863940037</v>
      </c>
      <c r="Y147" s="11">
        <v>13</v>
      </c>
      <c r="Z147" s="11">
        <v>2</v>
      </c>
      <c r="AA147" s="11">
        <v>0</v>
      </c>
      <c r="AB147" s="11">
        <v>2</v>
      </c>
      <c r="AC147" s="11">
        <v>1</v>
      </c>
      <c r="AD147" s="11">
        <v>1</v>
      </c>
      <c r="AE147" s="11">
        <v>0</v>
      </c>
      <c r="AF147" s="11">
        <v>0</v>
      </c>
      <c r="AG147" s="11">
        <v>0</v>
      </c>
      <c r="AH147" s="11">
        <v>0</v>
      </c>
      <c r="AI147" s="38"/>
      <c r="AJ147" s="38"/>
      <c r="AK147" s="28">
        <v>46</v>
      </c>
      <c r="AL147" s="8">
        <f t="shared" si="44"/>
        <v>19</v>
      </c>
      <c r="AM147" s="16">
        <f t="shared" si="45"/>
        <v>41.304347826086953</v>
      </c>
      <c r="AN147" s="11">
        <v>1</v>
      </c>
      <c r="AO147" s="11">
        <v>2</v>
      </c>
      <c r="AP147" s="11">
        <v>0</v>
      </c>
      <c r="AQ147" s="11">
        <v>0</v>
      </c>
      <c r="AR147" s="11">
        <v>1</v>
      </c>
      <c r="AS147" s="11">
        <v>0</v>
      </c>
      <c r="AT147" s="11">
        <v>1</v>
      </c>
      <c r="AU147" s="11">
        <v>1</v>
      </c>
      <c r="AV147" s="11">
        <v>1</v>
      </c>
      <c r="AW147" s="11">
        <v>0</v>
      </c>
      <c r="AX147" s="38"/>
      <c r="AY147" s="38"/>
      <c r="AZ147" s="46">
        <v>51</v>
      </c>
      <c r="BA147" s="6">
        <f t="shared" si="46"/>
        <v>7</v>
      </c>
      <c r="BB147" s="13">
        <f t="shared" si="47"/>
        <v>13.725490196078432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/>
      <c r="BN147" s="11"/>
      <c r="BO147" s="27">
        <v>3.3149999999999995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1</v>
      </c>
      <c r="BT147" s="38">
        <v>0</v>
      </c>
      <c r="BU147" s="38">
        <v>0</v>
      </c>
      <c r="BV147" s="38">
        <v>0</v>
      </c>
      <c r="BW147" s="38">
        <v>1</v>
      </c>
      <c r="BX147" s="38">
        <v>1</v>
      </c>
      <c r="BY147" s="38">
        <v>1</v>
      </c>
      <c r="BZ147" s="38">
        <v>0</v>
      </c>
      <c r="CA147" s="38">
        <v>0</v>
      </c>
      <c r="CB147" s="38"/>
      <c r="CC147" s="38"/>
      <c r="CD147" s="26"/>
      <c r="CE147" s="74">
        <f t="shared" si="50"/>
        <v>4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>
        <v>0</v>
      </c>
      <c r="CQ147" s="38"/>
      <c r="CR147" s="38"/>
      <c r="CS147" s="26">
        <v>26.451999999999998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204</v>
      </c>
      <c r="B148" s="44" t="s">
        <v>158</v>
      </c>
      <c r="C148" s="45">
        <v>404</v>
      </c>
      <c r="D148" s="44" t="s">
        <v>204</v>
      </c>
      <c r="E148" s="44" t="s">
        <v>204</v>
      </c>
      <c r="F148" s="44" t="s">
        <v>158</v>
      </c>
      <c r="G148" s="45" t="s">
        <v>260</v>
      </c>
      <c r="H148" s="45">
        <v>26741</v>
      </c>
      <c r="I148" s="44" t="s">
        <v>521</v>
      </c>
      <c r="J148" s="11">
        <v>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1</v>
      </c>
      <c r="Q148" s="11">
        <v>0</v>
      </c>
      <c r="R148" s="11">
        <v>0</v>
      </c>
      <c r="S148" s="11">
        <v>0</v>
      </c>
      <c r="T148" s="38"/>
      <c r="U148" s="38"/>
      <c r="V148" s="33">
        <v>24.866</v>
      </c>
      <c r="W148" s="6">
        <f t="shared" si="42"/>
        <v>2</v>
      </c>
      <c r="X148" s="13">
        <f t="shared" si="43"/>
        <v>8.0431110753639512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38"/>
      <c r="AJ148" s="38"/>
      <c r="AK148" s="28">
        <v>21</v>
      </c>
      <c r="AL148" s="8">
        <f t="shared" si="44"/>
        <v>1</v>
      </c>
      <c r="AM148" s="16">
        <f t="shared" si="45"/>
        <v>4.7619047619047619</v>
      </c>
      <c r="AN148" s="11">
        <v>6</v>
      </c>
      <c r="AO148" s="11">
        <v>4</v>
      </c>
      <c r="AP148" s="11">
        <v>0</v>
      </c>
      <c r="AQ148" s="11">
        <v>0</v>
      </c>
      <c r="AR148" s="11">
        <v>1</v>
      </c>
      <c r="AS148" s="11">
        <v>1</v>
      </c>
      <c r="AT148" s="11">
        <v>2</v>
      </c>
      <c r="AU148" s="11">
        <v>0</v>
      </c>
      <c r="AV148" s="11">
        <v>0</v>
      </c>
      <c r="AW148" s="11">
        <v>0</v>
      </c>
      <c r="AX148" s="38"/>
      <c r="AY148" s="38"/>
      <c r="AZ148" s="46">
        <v>48</v>
      </c>
      <c r="BA148" s="6">
        <f t="shared" si="46"/>
        <v>14</v>
      </c>
      <c r="BB148" s="13">
        <f t="shared" si="47"/>
        <v>29.166666666666668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/>
      <c r="BN148" s="11"/>
      <c r="BO148" s="27">
        <v>1.7850000000000001</v>
      </c>
      <c r="BP148" s="8">
        <f t="shared" si="48"/>
        <v>0</v>
      </c>
      <c r="BQ148" s="55">
        <f t="shared" si="49"/>
        <v>0</v>
      </c>
      <c r="BR148" s="38">
        <v>1</v>
      </c>
      <c r="BS148" s="38">
        <v>0</v>
      </c>
      <c r="BT148" s="38">
        <v>0</v>
      </c>
      <c r="BU148" s="38">
        <v>5</v>
      </c>
      <c r="BV148" s="38">
        <v>0</v>
      </c>
      <c r="BW148" s="38">
        <v>6</v>
      </c>
      <c r="BX148" s="38">
        <v>0</v>
      </c>
      <c r="BY148" s="38">
        <v>0</v>
      </c>
      <c r="BZ148" s="38">
        <v>0</v>
      </c>
      <c r="CA148" s="38">
        <v>0</v>
      </c>
      <c r="CB148" s="38"/>
      <c r="CC148" s="38"/>
      <c r="CD148" s="26"/>
      <c r="CE148" s="74">
        <f t="shared" si="50"/>
        <v>12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1</v>
      </c>
      <c r="CL148" s="11">
        <v>0</v>
      </c>
      <c r="CM148" s="11">
        <v>1</v>
      </c>
      <c r="CN148" s="11">
        <v>0</v>
      </c>
      <c r="CO148" s="11">
        <v>0</v>
      </c>
      <c r="CP148" s="11">
        <v>0</v>
      </c>
      <c r="CQ148" s="38"/>
      <c r="CR148" s="38"/>
      <c r="CS148" s="26">
        <v>23.134</v>
      </c>
      <c r="CT148" s="6">
        <f t="shared" si="52"/>
        <v>2</v>
      </c>
      <c r="CU148" s="13">
        <f t="shared" si="53"/>
        <v>8.6452839975793196</v>
      </c>
    </row>
    <row r="149" spans="1:99" ht="16.5" customHeight="1" x14ac:dyDescent="0.2">
      <c r="A149" s="44" t="s">
        <v>121</v>
      </c>
      <c r="B149" s="44" t="s">
        <v>123</v>
      </c>
      <c r="C149" s="45">
        <v>406</v>
      </c>
      <c r="D149" s="44" t="s">
        <v>629</v>
      </c>
      <c r="E149" s="44" t="s">
        <v>121</v>
      </c>
      <c r="F149" s="44" t="s">
        <v>120</v>
      </c>
      <c r="G149" s="45" t="s">
        <v>260</v>
      </c>
      <c r="H149" s="45">
        <v>17455</v>
      </c>
      <c r="I149" s="44" t="s">
        <v>480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38"/>
      <c r="U149" s="38"/>
      <c r="V149" s="33">
        <v>11.087</v>
      </c>
      <c r="W149" s="6">
        <f t="shared" si="42"/>
        <v>1</v>
      </c>
      <c r="X149" s="13">
        <f t="shared" si="43"/>
        <v>9.0195724722648158</v>
      </c>
      <c r="Y149" s="11">
        <v>5</v>
      </c>
      <c r="Z149" s="11">
        <v>1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38"/>
      <c r="AJ149" s="38"/>
      <c r="AK149" s="28">
        <v>0</v>
      </c>
      <c r="AL149" s="8">
        <f t="shared" si="44"/>
        <v>6</v>
      </c>
      <c r="AM149" s="16">
        <f t="shared" si="45"/>
        <v>0</v>
      </c>
      <c r="AN149" s="11">
        <v>1</v>
      </c>
      <c r="AO149" s="11">
        <v>1</v>
      </c>
      <c r="AP149" s="11">
        <v>1</v>
      </c>
      <c r="AQ149" s="11">
        <v>1</v>
      </c>
      <c r="AR149" s="11">
        <v>0</v>
      </c>
      <c r="AS149" s="11">
        <v>0</v>
      </c>
      <c r="AT149" s="11">
        <v>1</v>
      </c>
      <c r="AU149" s="11">
        <v>0</v>
      </c>
      <c r="AV149" s="11">
        <v>0</v>
      </c>
      <c r="AW149" s="11">
        <v>0</v>
      </c>
      <c r="AX149" s="38"/>
      <c r="AY149" s="38"/>
      <c r="AZ149" s="46">
        <v>23</v>
      </c>
      <c r="BA149" s="6">
        <f t="shared" si="46"/>
        <v>5</v>
      </c>
      <c r="BB149" s="13">
        <f t="shared" si="47"/>
        <v>21.739130434782609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/>
      <c r="BN149" s="11"/>
      <c r="BO149" s="27">
        <v>1.5300000000000002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38">
        <v>0</v>
      </c>
      <c r="BZ149" s="38">
        <v>0</v>
      </c>
      <c r="CA149" s="38">
        <v>0</v>
      </c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38"/>
      <c r="CR149" s="38"/>
      <c r="CS149" s="26">
        <v>11.913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121</v>
      </c>
      <c r="B150" s="44" t="s">
        <v>120</v>
      </c>
      <c r="C150" s="45">
        <v>406</v>
      </c>
      <c r="D150" s="44" t="s">
        <v>629</v>
      </c>
      <c r="E150" s="44" t="s">
        <v>121</v>
      </c>
      <c r="F150" s="44" t="s">
        <v>120</v>
      </c>
      <c r="G150" s="45" t="s">
        <v>260</v>
      </c>
      <c r="H150" s="45">
        <v>167</v>
      </c>
      <c r="I150" s="44" t="s">
        <v>337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38"/>
      <c r="U150" s="38"/>
      <c r="V150" s="33">
        <v>39.061</v>
      </c>
      <c r="W150" s="6">
        <f t="shared" si="42"/>
        <v>0</v>
      </c>
      <c r="X150" s="13">
        <f t="shared" si="43"/>
        <v>0</v>
      </c>
      <c r="Y150" s="11">
        <v>1</v>
      </c>
      <c r="Z150" s="11">
        <v>1</v>
      </c>
      <c r="AA150" s="11">
        <v>2</v>
      </c>
      <c r="AB150" s="11">
        <v>0</v>
      </c>
      <c r="AC150" s="11">
        <v>0</v>
      </c>
      <c r="AD150" s="11">
        <v>0</v>
      </c>
      <c r="AE150" s="11">
        <v>0</v>
      </c>
      <c r="AF150" s="11">
        <v>1</v>
      </c>
      <c r="AG150" s="11">
        <v>0</v>
      </c>
      <c r="AH150" s="11">
        <v>0</v>
      </c>
      <c r="AI150" s="38"/>
      <c r="AJ150" s="38"/>
      <c r="AK150" s="28">
        <v>88</v>
      </c>
      <c r="AL150" s="8">
        <f t="shared" si="44"/>
        <v>5</v>
      </c>
      <c r="AM150" s="16">
        <f t="shared" si="45"/>
        <v>5.6818181818181817</v>
      </c>
      <c r="AN150" s="11">
        <v>0</v>
      </c>
      <c r="AO150" s="11">
        <v>1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1</v>
      </c>
      <c r="AW150" s="11">
        <v>0</v>
      </c>
      <c r="AX150" s="38"/>
      <c r="AY150" s="38"/>
      <c r="AZ150" s="46">
        <v>80</v>
      </c>
      <c r="BA150" s="6">
        <f t="shared" si="46"/>
        <v>2</v>
      </c>
      <c r="BB150" s="13">
        <f t="shared" si="47"/>
        <v>2.5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/>
      <c r="BN150" s="11"/>
      <c r="BO150" s="27">
        <v>4.8450000000000006</v>
      </c>
      <c r="BP150" s="8">
        <f t="shared" si="48"/>
        <v>0</v>
      </c>
      <c r="BQ150" s="55">
        <f t="shared" si="49"/>
        <v>0</v>
      </c>
      <c r="BR150" s="38">
        <v>0</v>
      </c>
      <c r="BS150" s="38">
        <v>0</v>
      </c>
      <c r="BT150" s="38">
        <v>0</v>
      </c>
      <c r="BU150" s="38">
        <v>0</v>
      </c>
      <c r="BV150" s="38">
        <v>0</v>
      </c>
      <c r="BW150" s="38">
        <v>3</v>
      </c>
      <c r="BX150" s="38">
        <v>0</v>
      </c>
      <c r="BY150" s="38">
        <v>0</v>
      </c>
      <c r="BZ150" s="38">
        <v>0</v>
      </c>
      <c r="CA150" s="38">
        <v>0</v>
      </c>
      <c r="CB150" s="38"/>
      <c r="CC150" s="38"/>
      <c r="CD150" s="26"/>
      <c r="CE150" s="74">
        <f t="shared" si="50"/>
        <v>3</v>
      </c>
      <c r="CF150" s="13">
        <f t="shared" si="51"/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38"/>
      <c r="CR150" s="38"/>
      <c r="CS150" s="26">
        <v>40.939</v>
      </c>
      <c r="CT150" s="6">
        <f t="shared" si="52"/>
        <v>0</v>
      </c>
      <c r="CU150" s="13">
        <f t="shared" si="53"/>
        <v>0</v>
      </c>
    </row>
    <row r="151" spans="1:99" ht="16.5" customHeight="1" x14ac:dyDescent="0.2">
      <c r="A151" s="44" t="s">
        <v>121</v>
      </c>
      <c r="B151" s="44" t="s">
        <v>120</v>
      </c>
      <c r="C151" s="45">
        <v>406</v>
      </c>
      <c r="D151" s="44" t="s">
        <v>629</v>
      </c>
      <c r="E151" s="44" t="s">
        <v>121</v>
      </c>
      <c r="F151" s="44" t="s">
        <v>120</v>
      </c>
      <c r="G151" s="45" t="s">
        <v>260</v>
      </c>
      <c r="H151" s="45">
        <v>31703</v>
      </c>
      <c r="I151" s="44" t="s">
        <v>558</v>
      </c>
      <c r="J151" s="11">
        <v>1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38"/>
      <c r="U151" s="38"/>
      <c r="V151" s="33">
        <v>20.853999999999999</v>
      </c>
      <c r="W151" s="6">
        <f t="shared" si="42"/>
        <v>2</v>
      </c>
      <c r="X151" s="13">
        <f t="shared" si="43"/>
        <v>9.5904862376522484</v>
      </c>
      <c r="Y151" s="11">
        <v>2</v>
      </c>
      <c r="Z151" s="11">
        <v>1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2</v>
      </c>
      <c r="AH151" s="11">
        <v>0</v>
      </c>
      <c r="AI151" s="38"/>
      <c r="AJ151" s="38"/>
      <c r="AK151" s="28">
        <v>22</v>
      </c>
      <c r="AL151" s="8">
        <f t="shared" si="44"/>
        <v>5</v>
      </c>
      <c r="AM151" s="16">
        <f t="shared" si="45"/>
        <v>22.727272727272727</v>
      </c>
      <c r="AN151" s="11">
        <v>1</v>
      </c>
      <c r="AO151" s="11">
        <v>1</v>
      </c>
      <c r="AP151" s="11">
        <v>0</v>
      </c>
      <c r="AQ151" s="11">
        <v>0</v>
      </c>
      <c r="AR151" s="11">
        <v>0</v>
      </c>
      <c r="AS151" s="11">
        <v>1</v>
      </c>
      <c r="AT151" s="11">
        <v>0</v>
      </c>
      <c r="AU151" s="11">
        <v>0</v>
      </c>
      <c r="AV151" s="11">
        <v>0</v>
      </c>
      <c r="AW151" s="11">
        <v>0</v>
      </c>
      <c r="AX151" s="38"/>
      <c r="AY151" s="38"/>
      <c r="AZ151" s="46">
        <v>41</v>
      </c>
      <c r="BA151" s="6">
        <f t="shared" si="46"/>
        <v>3</v>
      </c>
      <c r="BB151" s="13">
        <f t="shared" si="47"/>
        <v>7.3170731707317067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/>
      <c r="BN151" s="11"/>
      <c r="BO151" s="27">
        <v>1.7850000000000001</v>
      </c>
      <c r="BP151" s="8">
        <f t="shared" si="48"/>
        <v>0</v>
      </c>
      <c r="BQ151" s="55">
        <f t="shared" si="49"/>
        <v>0</v>
      </c>
      <c r="BR151" s="38">
        <v>0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>
        <v>0</v>
      </c>
      <c r="BY151" s="38">
        <v>0</v>
      </c>
      <c r="BZ151" s="38">
        <v>0</v>
      </c>
      <c r="CA151" s="38">
        <v>0</v>
      </c>
      <c r="CB151" s="38"/>
      <c r="CC151" s="38"/>
      <c r="CD151" s="26"/>
      <c r="CE151" s="74">
        <f t="shared" si="50"/>
        <v>0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38"/>
      <c r="CR151" s="38"/>
      <c r="CS151" s="26">
        <v>20.146000000000001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121</v>
      </c>
      <c r="B152" s="44" t="s">
        <v>201</v>
      </c>
      <c r="C152" s="45">
        <v>406</v>
      </c>
      <c r="D152" s="44" t="s">
        <v>629</v>
      </c>
      <c r="E152" s="44" t="s">
        <v>121</v>
      </c>
      <c r="F152" s="44" t="s">
        <v>120</v>
      </c>
      <c r="G152" s="45" t="s">
        <v>260</v>
      </c>
      <c r="H152" s="45">
        <v>298</v>
      </c>
      <c r="I152" s="44" t="s">
        <v>429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38"/>
      <c r="U152" s="38"/>
      <c r="V152" s="33">
        <v>56.397000000000006</v>
      </c>
      <c r="W152" s="6">
        <f t="shared" si="42"/>
        <v>0</v>
      </c>
      <c r="X152" s="13">
        <f t="shared" si="43"/>
        <v>0</v>
      </c>
      <c r="Y152" s="11">
        <v>11</v>
      </c>
      <c r="Z152" s="11">
        <v>2</v>
      </c>
      <c r="AA152" s="11">
        <v>0</v>
      </c>
      <c r="AB152" s="11">
        <v>3</v>
      </c>
      <c r="AC152" s="11">
        <v>2</v>
      </c>
      <c r="AD152" s="11">
        <v>0</v>
      </c>
      <c r="AE152" s="11">
        <v>1</v>
      </c>
      <c r="AF152" s="11">
        <v>0</v>
      </c>
      <c r="AG152" s="11">
        <v>0</v>
      </c>
      <c r="AH152" s="11">
        <v>1</v>
      </c>
      <c r="AI152" s="38"/>
      <c r="AJ152" s="38"/>
      <c r="AK152" s="28">
        <v>112</v>
      </c>
      <c r="AL152" s="8">
        <f t="shared" si="44"/>
        <v>20</v>
      </c>
      <c r="AM152" s="16">
        <f t="shared" si="45"/>
        <v>17.857142857142858</v>
      </c>
      <c r="AN152" s="11">
        <v>6</v>
      </c>
      <c r="AO152" s="11">
        <v>0</v>
      </c>
      <c r="AP152" s="11">
        <v>0</v>
      </c>
      <c r="AQ152" s="11">
        <v>0</v>
      </c>
      <c r="AR152" s="11">
        <v>0</v>
      </c>
      <c r="AS152" s="11">
        <v>1</v>
      </c>
      <c r="AT152" s="11">
        <v>0</v>
      </c>
      <c r="AU152" s="11">
        <v>1</v>
      </c>
      <c r="AV152" s="11">
        <v>0</v>
      </c>
      <c r="AW152" s="11">
        <v>0</v>
      </c>
      <c r="AX152" s="38"/>
      <c r="AY152" s="38"/>
      <c r="AZ152" s="46">
        <v>116</v>
      </c>
      <c r="BA152" s="6">
        <f t="shared" si="46"/>
        <v>8</v>
      </c>
      <c r="BB152" s="13">
        <f t="shared" si="47"/>
        <v>6.8965517241379306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/>
      <c r="BN152" s="11"/>
      <c r="BO152" s="27">
        <v>7.3949999999999996</v>
      </c>
      <c r="BP152" s="8">
        <f t="shared" si="48"/>
        <v>0</v>
      </c>
      <c r="BQ152" s="55">
        <f t="shared" si="49"/>
        <v>0</v>
      </c>
      <c r="BR152" s="38">
        <v>2</v>
      </c>
      <c r="BS152" s="38">
        <v>2</v>
      </c>
      <c r="BT152" s="38">
        <v>1</v>
      </c>
      <c r="BU152" s="38">
        <v>0</v>
      </c>
      <c r="BV152" s="38">
        <v>1</v>
      </c>
      <c r="BW152" s="38">
        <v>1</v>
      </c>
      <c r="BX152" s="38">
        <v>0</v>
      </c>
      <c r="BY152" s="38">
        <v>1</v>
      </c>
      <c r="BZ152" s="38">
        <v>1</v>
      </c>
      <c r="CA152" s="38">
        <v>0</v>
      </c>
      <c r="CB152" s="38"/>
      <c r="CC152" s="38"/>
      <c r="CD152" s="26"/>
      <c r="CE152" s="74">
        <f t="shared" si="50"/>
        <v>9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38"/>
      <c r="CR152" s="38"/>
      <c r="CS152" s="26">
        <v>59.602999999999994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121</v>
      </c>
      <c r="B153" s="44" t="s">
        <v>120</v>
      </c>
      <c r="C153" s="45">
        <v>406</v>
      </c>
      <c r="D153" s="44" t="s">
        <v>629</v>
      </c>
      <c r="E153" s="44" t="s">
        <v>121</v>
      </c>
      <c r="F153" s="44" t="s">
        <v>120</v>
      </c>
      <c r="G153" s="45" t="s">
        <v>582</v>
      </c>
      <c r="H153" s="45">
        <v>32745</v>
      </c>
      <c r="I153" s="44" t="s">
        <v>607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38"/>
      <c r="U153" s="38"/>
      <c r="V153" s="33">
        <v>10.335999999999999</v>
      </c>
      <c r="W153" s="6">
        <f t="shared" si="42"/>
        <v>1</v>
      </c>
      <c r="X153" s="13">
        <f t="shared" si="43"/>
        <v>9.6749226006191975</v>
      </c>
      <c r="Y153" s="11">
        <v>5</v>
      </c>
      <c r="Z153" s="11">
        <v>2</v>
      </c>
      <c r="AA153" s="11">
        <v>0</v>
      </c>
      <c r="AB153" s="11">
        <v>0</v>
      </c>
      <c r="AC153" s="11">
        <v>0</v>
      </c>
      <c r="AD153" s="11">
        <v>0</v>
      </c>
      <c r="AE153" s="11">
        <v>1</v>
      </c>
      <c r="AF153" s="11">
        <v>0</v>
      </c>
      <c r="AG153" s="11">
        <v>0</v>
      </c>
      <c r="AH153" s="11">
        <v>0</v>
      </c>
      <c r="AI153" s="38"/>
      <c r="AJ153" s="38"/>
      <c r="AK153" s="28">
        <v>30</v>
      </c>
      <c r="AL153" s="8">
        <f t="shared" si="44"/>
        <v>8</v>
      </c>
      <c r="AM153" s="16">
        <f t="shared" si="45"/>
        <v>26.666666666666668</v>
      </c>
      <c r="AN153" s="11">
        <v>2</v>
      </c>
      <c r="AO153" s="11">
        <v>2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38"/>
      <c r="AY153" s="38"/>
      <c r="AZ153" s="46">
        <v>21</v>
      </c>
      <c r="BA153" s="6">
        <f t="shared" si="46"/>
        <v>4</v>
      </c>
      <c r="BB153" s="13">
        <f t="shared" si="47"/>
        <v>19.047619047619047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/>
      <c r="BN153" s="11"/>
      <c r="BO153" s="27">
        <v>1.2749999999999999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>
        <v>0</v>
      </c>
      <c r="BV153" s="38">
        <v>0</v>
      </c>
      <c r="BW153" s="38">
        <v>4</v>
      </c>
      <c r="BX153" s="38">
        <v>0</v>
      </c>
      <c r="BY153" s="38">
        <v>4</v>
      </c>
      <c r="BZ153" s="38">
        <v>0</v>
      </c>
      <c r="CA153" s="38">
        <v>0</v>
      </c>
      <c r="CB153" s="38"/>
      <c r="CC153" s="38"/>
      <c r="CD153" s="26"/>
      <c r="CE153" s="74">
        <f t="shared" si="50"/>
        <v>8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38"/>
      <c r="CR153" s="38"/>
      <c r="CS153" s="26">
        <v>10.664000000000001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292</v>
      </c>
      <c r="B154" s="44" t="s">
        <v>191</v>
      </c>
      <c r="C154" s="45">
        <v>400</v>
      </c>
      <c r="D154" s="44" t="s">
        <v>257</v>
      </c>
      <c r="E154" s="44" t="s">
        <v>191</v>
      </c>
      <c r="F154" s="44" t="s">
        <v>198</v>
      </c>
      <c r="G154" s="45" t="s">
        <v>260</v>
      </c>
      <c r="H154" s="45">
        <v>292</v>
      </c>
      <c r="I154" s="44" t="s">
        <v>425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38"/>
      <c r="U154" s="38"/>
      <c r="V154" s="33">
        <v>56.893000000000001</v>
      </c>
      <c r="W154" s="6">
        <f t="shared" si="42"/>
        <v>0</v>
      </c>
      <c r="X154" s="13">
        <f t="shared" si="43"/>
        <v>0</v>
      </c>
      <c r="Y154" s="11">
        <v>2</v>
      </c>
      <c r="Z154" s="11">
        <v>0</v>
      </c>
      <c r="AA154" s="11">
        <v>0</v>
      </c>
      <c r="AB154" s="11">
        <v>1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38"/>
      <c r="AJ154" s="38"/>
      <c r="AK154" s="28">
        <v>120</v>
      </c>
      <c r="AL154" s="8">
        <f t="shared" si="44"/>
        <v>3</v>
      </c>
      <c r="AM154" s="16">
        <f t="shared" si="45"/>
        <v>2.5</v>
      </c>
      <c r="AN154" s="11">
        <v>3</v>
      </c>
      <c r="AO154" s="11">
        <v>0</v>
      </c>
      <c r="AP154" s="11">
        <v>3</v>
      </c>
      <c r="AQ154" s="11">
        <v>8</v>
      </c>
      <c r="AR154" s="11">
        <v>5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38"/>
      <c r="AY154" s="38"/>
      <c r="AZ154" s="46">
        <v>117</v>
      </c>
      <c r="BA154" s="6">
        <f t="shared" si="46"/>
        <v>19</v>
      </c>
      <c r="BB154" s="13">
        <f t="shared" si="47"/>
        <v>16.239316239316238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/>
      <c r="BN154" s="11"/>
      <c r="BO154" s="27">
        <v>7.3949999999999996</v>
      </c>
      <c r="BP154" s="8">
        <f t="shared" si="48"/>
        <v>0</v>
      </c>
      <c r="BQ154" s="55">
        <f t="shared" si="49"/>
        <v>0</v>
      </c>
      <c r="BR154" s="38">
        <v>1</v>
      </c>
      <c r="BS154" s="38">
        <v>0</v>
      </c>
      <c r="BT154" s="38">
        <v>1</v>
      </c>
      <c r="BU154" s="38">
        <v>1</v>
      </c>
      <c r="BV154" s="38">
        <v>0</v>
      </c>
      <c r="BW154" s="38">
        <v>0</v>
      </c>
      <c r="BX154" s="38">
        <v>0</v>
      </c>
      <c r="BY154" s="38">
        <v>0</v>
      </c>
      <c r="BZ154" s="38">
        <v>0</v>
      </c>
      <c r="CA154" s="38">
        <v>0</v>
      </c>
      <c r="CB154" s="38"/>
      <c r="CC154" s="38"/>
      <c r="CD154" s="26"/>
      <c r="CE154" s="74">
        <f t="shared" si="50"/>
        <v>3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38"/>
      <c r="CR154" s="38"/>
      <c r="CS154" s="26">
        <v>60.106999999999999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204</v>
      </c>
      <c r="E155" s="44" t="s">
        <v>204</v>
      </c>
      <c r="F155" s="44" t="s">
        <v>184</v>
      </c>
      <c r="G155" s="45" t="s">
        <v>260</v>
      </c>
      <c r="H155" s="45">
        <v>252</v>
      </c>
      <c r="I155" s="44" t="s">
        <v>409</v>
      </c>
      <c r="J155" s="11">
        <v>2</v>
      </c>
      <c r="K155" s="11">
        <v>1</v>
      </c>
      <c r="L155" s="11">
        <v>2</v>
      </c>
      <c r="M155" s="11">
        <v>3</v>
      </c>
      <c r="N155" s="11">
        <v>2</v>
      </c>
      <c r="O155" s="11">
        <v>1</v>
      </c>
      <c r="P155" s="11">
        <v>4</v>
      </c>
      <c r="Q155" s="11">
        <v>2</v>
      </c>
      <c r="R155" s="11">
        <v>3</v>
      </c>
      <c r="S155" s="11">
        <v>0</v>
      </c>
      <c r="T155" s="38"/>
      <c r="U155" s="38"/>
      <c r="V155" s="33">
        <v>46.44</v>
      </c>
      <c r="W155" s="6">
        <f t="shared" si="42"/>
        <v>20</v>
      </c>
      <c r="X155" s="13">
        <f t="shared" si="43"/>
        <v>43.066322136089582</v>
      </c>
      <c r="Y155" s="11">
        <v>16</v>
      </c>
      <c r="Z155" s="11">
        <v>6</v>
      </c>
      <c r="AA155" s="11">
        <v>5</v>
      </c>
      <c r="AB155" s="11">
        <v>1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38"/>
      <c r="AJ155" s="38"/>
      <c r="AK155" s="28">
        <v>83</v>
      </c>
      <c r="AL155" s="8">
        <f t="shared" si="44"/>
        <v>28</v>
      </c>
      <c r="AM155" s="16">
        <f t="shared" si="45"/>
        <v>33.734939759036145</v>
      </c>
      <c r="AN155" s="11">
        <v>14</v>
      </c>
      <c r="AO155" s="11">
        <v>4</v>
      </c>
      <c r="AP155" s="11">
        <v>9</v>
      </c>
      <c r="AQ155" s="11">
        <v>5</v>
      </c>
      <c r="AR155" s="11">
        <v>1</v>
      </c>
      <c r="AS155" s="11">
        <v>4</v>
      </c>
      <c r="AT155" s="11">
        <v>1</v>
      </c>
      <c r="AU155" s="11">
        <v>2</v>
      </c>
      <c r="AV155" s="11">
        <v>3</v>
      </c>
      <c r="AW155" s="11">
        <v>0</v>
      </c>
      <c r="AX155" s="38"/>
      <c r="AY155" s="38"/>
      <c r="AZ155" s="46">
        <v>92</v>
      </c>
      <c r="BA155" s="6">
        <f t="shared" si="46"/>
        <v>43</v>
      </c>
      <c r="BB155" s="13">
        <f t="shared" si="47"/>
        <v>46.739130434782609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/>
      <c r="BN155" s="11"/>
      <c r="BO155" s="27">
        <v>4.3350000000000009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8</v>
      </c>
      <c r="BU155" s="38">
        <v>6</v>
      </c>
      <c r="BV155" s="38">
        <v>9</v>
      </c>
      <c r="BW155" s="38">
        <v>2</v>
      </c>
      <c r="BX155" s="38">
        <v>1</v>
      </c>
      <c r="BY155" s="38">
        <v>8</v>
      </c>
      <c r="BZ155" s="38">
        <v>3</v>
      </c>
      <c r="CA155" s="38">
        <v>0</v>
      </c>
      <c r="CB155" s="38"/>
      <c r="CC155" s="38"/>
      <c r="CD155" s="26"/>
      <c r="CE155" s="74">
        <f t="shared" si="50"/>
        <v>37</v>
      </c>
      <c r="CF155" s="13">
        <f t="shared" si="51"/>
        <v>0</v>
      </c>
      <c r="CG155" s="11">
        <v>0</v>
      </c>
      <c r="CH155" s="11">
        <v>0</v>
      </c>
      <c r="CI155" s="11">
        <v>2</v>
      </c>
      <c r="CJ155" s="11">
        <v>1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38"/>
      <c r="CR155" s="38"/>
      <c r="CS155" s="26">
        <v>45.56</v>
      </c>
      <c r="CT155" s="6">
        <f t="shared" si="52"/>
        <v>3</v>
      </c>
      <c r="CU155" s="13">
        <f t="shared" si="53"/>
        <v>6.5847234416154521</v>
      </c>
    </row>
    <row r="156" spans="1:99" ht="16.5" customHeight="1" x14ac:dyDescent="0.2">
      <c r="A156" s="44" t="s">
        <v>194</v>
      </c>
      <c r="B156" s="44" t="s">
        <v>156</v>
      </c>
      <c r="C156" s="45">
        <v>401</v>
      </c>
      <c r="D156" s="44" t="s">
        <v>353</v>
      </c>
      <c r="E156" s="44" t="s">
        <v>194</v>
      </c>
      <c r="F156" s="44" t="s">
        <v>156</v>
      </c>
      <c r="G156" s="45" t="s">
        <v>582</v>
      </c>
      <c r="H156" s="45">
        <v>33385</v>
      </c>
      <c r="I156" s="44" t="s">
        <v>615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1</v>
      </c>
      <c r="Q156" s="11">
        <v>0</v>
      </c>
      <c r="R156" s="11">
        <v>0</v>
      </c>
      <c r="S156" s="11">
        <v>0</v>
      </c>
      <c r="T156" s="38"/>
      <c r="U156" s="38"/>
      <c r="V156" s="33">
        <v>5.5280000000000005</v>
      </c>
      <c r="W156" s="6">
        <f t="shared" si="42"/>
        <v>1</v>
      </c>
      <c r="X156" s="13">
        <f t="shared" si="43"/>
        <v>18.089725036179448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38"/>
      <c r="AJ156" s="38"/>
      <c r="AK156" s="28">
        <v>20</v>
      </c>
      <c r="AL156" s="8">
        <f t="shared" si="44"/>
        <v>0</v>
      </c>
      <c r="AM156" s="16">
        <f t="shared" si="45"/>
        <v>0</v>
      </c>
      <c r="AN156" s="11">
        <v>2</v>
      </c>
      <c r="AO156" s="11">
        <v>1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38"/>
      <c r="AY156" s="38"/>
      <c r="AZ156" s="46">
        <v>12</v>
      </c>
      <c r="BA156" s="6">
        <f t="shared" si="46"/>
        <v>3</v>
      </c>
      <c r="BB156" s="13">
        <f t="shared" si="47"/>
        <v>25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/>
      <c r="BN156" s="11"/>
      <c r="BO156" s="27">
        <v>1.02</v>
      </c>
      <c r="BP156" s="8">
        <f t="shared" si="48"/>
        <v>0</v>
      </c>
      <c r="BQ156" s="55">
        <f t="shared" si="49"/>
        <v>0</v>
      </c>
      <c r="BR156" s="38">
        <v>0</v>
      </c>
      <c r="BS156" s="38">
        <v>0</v>
      </c>
      <c r="BT156" s="38">
        <v>0</v>
      </c>
      <c r="BU156" s="38">
        <v>0</v>
      </c>
      <c r="BV156" s="38">
        <v>1</v>
      </c>
      <c r="BW156" s="38">
        <v>0</v>
      </c>
      <c r="BX156" s="38">
        <v>0</v>
      </c>
      <c r="BY156" s="38">
        <v>0</v>
      </c>
      <c r="BZ156" s="38">
        <v>0</v>
      </c>
      <c r="CA156" s="38">
        <v>0</v>
      </c>
      <c r="CB156" s="38"/>
      <c r="CC156" s="38"/>
      <c r="CD156" s="26"/>
      <c r="CE156" s="74">
        <f t="shared" si="50"/>
        <v>1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1</v>
      </c>
      <c r="CN156" s="11">
        <v>1</v>
      </c>
      <c r="CO156" s="11">
        <v>0</v>
      </c>
      <c r="CP156" s="11">
        <v>0</v>
      </c>
      <c r="CQ156" s="38"/>
      <c r="CR156" s="38"/>
      <c r="CS156" s="26">
        <v>6.4720000000000004</v>
      </c>
      <c r="CT156" s="6">
        <f t="shared" si="52"/>
        <v>2</v>
      </c>
      <c r="CU156" s="13">
        <f t="shared" si="53"/>
        <v>30.90234857849196</v>
      </c>
    </row>
    <row r="157" spans="1:99" ht="16.5" customHeight="1" x14ac:dyDescent="0.2">
      <c r="A157" s="44" t="s">
        <v>292</v>
      </c>
      <c r="B157" s="44" t="s">
        <v>310</v>
      </c>
      <c r="C157" s="45">
        <v>400</v>
      </c>
      <c r="D157" s="44" t="s">
        <v>257</v>
      </c>
      <c r="E157" s="44" t="s">
        <v>191</v>
      </c>
      <c r="F157" s="44" t="s">
        <v>85</v>
      </c>
      <c r="G157" s="45" t="s">
        <v>260</v>
      </c>
      <c r="H157" s="45">
        <v>115</v>
      </c>
      <c r="I157" s="44" t="s">
        <v>87</v>
      </c>
      <c r="J157" s="11">
        <v>0</v>
      </c>
      <c r="K157" s="11">
        <v>0</v>
      </c>
      <c r="L157" s="11">
        <v>1</v>
      </c>
      <c r="M157" s="11">
        <v>0</v>
      </c>
      <c r="N157" s="11">
        <v>1</v>
      </c>
      <c r="O157" s="11">
        <v>1</v>
      </c>
      <c r="P157" s="11">
        <v>0</v>
      </c>
      <c r="Q157" s="11">
        <v>0</v>
      </c>
      <c r="R157" s="11">
        <v>0</v>
      </c>
      <c r="S157" s="11">
        <v>0</v>
      </c>
      <c r="T157" s="38"/>
      <c r="U157" s="38"/>
      <c r="V157" s="33">
        <v>48.297000000000004</v>
      </c>
      <c r="W157" s="6">
        <f t="shared" si="42"/>
        <v>3</v>
      </c>
      <c r="X157" s="13">
        <f t="shared" si="43"/>
        <v>6.2115659357724073</v>
      </c>
      <c r="Y157" s="11">
        <v>2</v>
      </c>
      <c r="Z157" s="11">
        <v>0</v>
      </c>
      <c r="AA157" s="11">
        <v>1</v>
      </c>
      <c r="AB157" s="11">
        <v>0</v>
      </c>
      <c r="AC157" s="11">
        <v>1</v>
      </c>
      <c r="AD157" s="11">
        <v>2</v>
      </c>
      <c r="AE157" s="11">
        <v>0</v>
      </c>
      <c r="AF157" s="11">
        <v>0</v>
      </c>
      <c r="AG157" s="11">
        <v>0</v>
      </c>
      <c r="AH157" s="11">
        <v>0</v>
      </c>
      <c r="AI157" s="38"/>
      <c r="AJ157" s="38"/>
      <c r="AK157" s="28">
        <v>212</v>
      </c>
      <c r="AL157" s="8">
        <f t="shared" si="44"/>
        <v>6</v>
      </c>
      <c r="AM157" s="16">
        <f t="shared" si="45"/>
        <v>2.8301886792452833</v>
      </c>
      <c r="AN157" s="11">
        <v>4</v>
      </c>
      <c r="AO157" s="11">
        <v>3</v>
      </c>
      <c r="AP157" s="11">
        <v>0</v>
      </c>
      <c r="AQ157" s="11">
        <v>1</v>
      </c>
      <c r="AR157" s="11">
        <v>1</v>
      </c>
      <c r="AS157" s="11">
        <v>1</v>
      </c>
      <c r="AT157" s="11">
        <v>0</v>
      </c>
      <c r="AU157" s="11">
        <v>1</v>
      </c>
      <c r="AV157" s="11">
        <v>2</v>
      </c>
      <c r="AW157" s="11">
        <v>0</v>
      </c>
      <c r="AX157" s="38"/>
      <c r="AY157" s="38"/>
      <c r="AZ157" s="46">
        <v>103</v>
      </c>
      <c r="BA157" s="6">
        <f t="shared" si="46"/>
        <v>13</v>
      </c>
      <c r="BB157" s="13">
        <f t="shared" si="47"/>
        <v>12.621359223300971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/>
      <c r="BN157" s="11"/>
      <c r="BO157" s="27">
        <v>7.9050000000000011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0</v>
      </c>
      <c r="BU157" s="38">
        <v>0</v>
      </c>
      <c r="BV157" s="38">
        <v>0</v>
      </c>
      <c r="BW157" s="38">
        <v>0</v>
      </c>
      <c r="BX157" s="38">
        <v>0</v>
      </c>
      <c r="BY157" s="38">
        <v>3</v>
      </c>
      <c r="BZ157" s="38">
        <v>0</v>
      </c>
      <c r="CA157" s="38">
        <v>0</v>
      </c>
      <c r="CB157" s="38"/>
      <c r="CC157" s="38"/>
      <c r="CD157" s="26"/>
      <c r="CE157" s="74">
        <f t="shared" si="50"/>
        <v>3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38"/>
      <c r="CR157" s="38"/>
      <c r="CS157" s="26">
        <v>54.702999999999996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75</v>
      </c>
      <c r="B158" s="44" t="s">
        <v>147</v>
      </c>
      <c r="C158" s="45">
        <v>400</v>
      </c>
      <c r="D158" s="44" t="s">
        <v>257</v>
      </c>
      <c r="E158" s="44" t="s">
        <v>75</v>
      </c>
      <c r="F158" s="44" t="s">
        <v>146</v>
      </c>
      <c r="G158" s="45" t="s">
        <v>260</v>
      </c>
      <c r="H158" s="45">
        <v>148</v>
      </c>
      <c r="I158" s="44" t="s">
        <v>326</v>
      </c>
      <c r="J158" s="11">
        <v>3</v>
      </c>
      <c r="K158" s="11">
        <v>0</v>
      </c>
      <c r="L158" s="11">
        <v>2</v>
      </c>
      <c r="M158" s="11">
        <v>2</v>
      </c>
      <c r="N158" s="11">
        <v>2</v>
      </c>
      <c r="O158" s="11">
        <v>0</v>
      </c>
      <c r="P158" s="11">
        <v>4</v>
      </c>
      <c r="Q158" s="11">
        <v>2</v>
      </c>
      <c r="R158" s="11">
        <v>0</v>
      </c>
      <c r="S158" s="11">
        <v>0</v>
      </c>
      <c r="T158" s="38"/>
      <c r="U158" s="38"/>
      <c r="V158" s="33">
        <v>36.893999999999998</v>
      </c>
      <c r="W158" s="6">
        <f t="shared" si="42"/>
        <v>15</v>
      </c>
      <c r="X158" s="13">
        <f t="shared" si="43"/>
        <v>40.657017401203447</v>
      </c>
      <c r="Y158" s="11">
        <v>2</v>
      </c>
      <c r="Z158" s="11">
        <v>0</v>
      </c>
      <c r="AA158" s="11">
        <v>1</v>
      </c>
      <c r="AB158" s="11">
        <v>0</v>
      </c>
      <c r="AC158" s="11">
        <v>0</v>
      </c>
      <c r="AD158" s="11">
        <v>0</v>
      </c>
      <c r="AE158" s="11">
        <v>0</v>
      </c>
      <c r="AF158" s="11">
        <v>1</v>
      </c>
      <c r="AG158" s="11">
        <v>0</v>
      </c>
      <c r="AH158" s="11">
        <v>1</v>
      </c>
      <c r="AI158" s="38"/>
      <c r="AJ158" s="38"/>
      <c r="AK158" s="28">
        <v>110</v>
      </c>
      <c r="AL158" s="8">
        <f t="shared" si="44"/>
        <v>5</v>
      </c>
      <c r="AM158" s="16">
        <f t="shared" si="45"/>
        <v>4.5454545454545459</v>
      </c>
      <c r="AN158" s="11">
        <v>7</v>
      </c>
      <c r="AO158" s="11">
        <v>2</v>
      </c>
      <c r="AP158" s="11">
        <v>0</v>
      </c>
      <c r="AQ158" s="11">
        <v>5</v>
      </c>
      <c r="AR158" s="11">
        <v>3</v>
      </c>
      <c r="AS158" s="11">
        <v>2</v>
      </c>
      <c r="AT158" s="11">
        <v>1</v>
      </c>
      <c r="AU158" s="11">
        <v>3</v>
      </c>
      <c r="AV158" s="11">
        <v>3</v>
      </c>
      <c r="AW158" s="11">
        <v>0</v>
      </c>
      <c r="AX158" s="38"/>
      <c r="AY158" s="38"/>
      <c r="AZ158" s="46">
        <v>79</v>
      </c>
      <c r="BA158" s="6">
        <f t="shared" si="46"/>
        <v>26</v>
      </c>
      <c r="BB158" s="13">
        <f t="shared" si="47"/>
        <v>32.911392405063289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/>
      <c r="BN158" s="11"/>
      <c r="BO158" s="27">
        <v>6.375</v>
      </c>
      <c r="BP158" s="8">
        <f t="shared" si="48"/>
        <v>0</v>
      </c>
      <c r="BQ158" s="55">
        <f t="shared" si="49"/>
        <v>0</v>
      </c>
      <c r="BR158" s="38">
        <v>11</v>
      </c>
      <c r="BS158" s="38">
        <v>0</v>
      </c>
      <c r="BT158" s="38">
        <v>0</v>
      </c>
      <c r="BU158" s="38">
        <v>4</v>
      </c>
      <c r="BV158" s="38">
        <v>1</v>
      </c>
      <c r="BW158" s="38">
        <v>1</v>
      </c>
      <c r="BX158" s="38">
        <v>0</v>
      </c>
      <c r="BY158" s="38">
        <v>1</v>
      </c>
      <c r="BZ158" s="38">
        <v>0</v>
      </c>
      <c r="CA158" s="38">
        <v>0</v>
      </c>
      <c r="CB158" s="38"/>
      <c r="CC158" s="38"/>
      <c r="CD158" s="26"/>
      <c r="CE158" s="74">
        <f t="shared" si="50"/>
        <v>18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1</v>
      </c>
      <c r="CL158" s="11">
        <v>0</v>
      </c>
      <c r="CM158" s="11">
        <v>1</v>
      </c>
      <c r="CN158" s="11">
        <v>0</v>
      </c>
      <c r="CO158" s="11">
        <v>0</v>
      </c>
      <c r="CP158" s="11">
        <v>0</v>
      </c>
      <c r="CQ158" s="38"/>
      <c r="CR158" s="38"/>
      <c r="CS158" s="26">
        <v>42.106000000000002</v>
      </c>
      <c r="CT158" s="6">
        <f t="shared" si="52"/>
        <v>2</v>
      </c>
      <c r="CU158" s="13">
        <f t="shared" si="53"/>
        <v>4.7499168764546624</v>
      </c>
    </row>
    <row r="159" spans="1:99" ht="16.5" customHeight="1" x14ac:dyDescent="0.2">
      <c r="A159" s="44" t="s">
        <v>0</v>
      </c>
      <c r="B159" s="44" t="s">
        <v>39</v>
      </c>
      <c r="C159" s="45">
        <v>400</v>
      </c>
      <c r="D159" s="44" t="s">
        <v>257</v>
      </c>
      <c r="E159" s="44" t="s">
        <v>219</v>
      </c>
      <c r="F159" s="44" t="s">
        <v>38</v>
      </c>
      <c r="G159" s="45" t="s">
        <v>260</v>
      </c>
      <c r="H159" s="45">
        <v>14370</v>
      </c>
      <c r="I159" s="44" t="s">
        <v>470</v>
      </c>
      <c r="J159" s="11">
        <v>0</v>
      </c>
      <c r="K159" s="11">
        <v>0</v>
      </c>
      <c r="L159" s="11">
        <v>1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38"/>
      <c r="U159" s="38"/>
      <c r="V159" s="33">
        <v>35.260000000000005</v>
      </c>
      <c r="W159" s="6">
        <f t="shared" si="42"/>
        <v>1</v>
      </c>
      <c r="X159" s="13">
        <f t="shared" si="43"/>
        <v>2.83607487237663</v>
      </c>
      <c r="Y159" s="11">
        <v>0</v>
      </c>
      <c r="Z159" s="11">
        <v>0</v>
      </c>
      <c r="AA159" s="11">
        <v>1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38"/>
      <c r="AJ159" s="38"/>
      <c r="AK159" s="28">
        <v>122</v>
      </c>
      <c r="AL159" s="8">
        <f t="shared" si="44"/>
        <v>1</v>
      </c>
      <c r="AM159" s="16">
        <f t="shared" si="45"/>
        <v>0.81967213114754101</v>
      </c>
      <c r="AN159" s="11">
        <v>0</v>
      </c>
      <c r="AO159" s="11">
        <v>1</v>
      </c>
      <c r="AP159" s="11">
        <v>1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38"/>
      <c r="AY159" s="38"/>
      <c r="AZ159" s="46">
        <v>72</v>
      </c>
      <c r="BA159" s="6">
        <f t="shared" si="46"/>
        <v>2</v>
      </c>
      <c r="BB159" s="13">
        <f t="shared" si="47"/>
        <v>2.7777777777777777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/>
      <c r="BN159" s="11"/>
      <c r="BO159" s="27">
        <v>4.3350000000000009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1</v>
      </c>
      <c r="BY159" s="38">
        <v>0</v>
      </c>
      <c r="BZ159" s="38">
        <v>1</v>
      </c>
      <c r="CA159" s="38">
        <v>0</v>
      </c>
      <c r="CB159" s="38"/>
      <c r="CC159" s="38"/>
      <c r="CD159" s="26"/>
      <c r="CE159" s="74">
        <f t="shared" si="50"/>
        <v>2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CQ159" s="38"/>
      <c r="CR159" s="38"/>
      <c r="CS159" s="26">
        <v>36.739999999999995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96</v>
      </c>
      <c r="B160" s="44" t="s">
        <v>107</v>
      </c>
      <c r="C160" s="45">
        <v>407</v>
      </c>
      <c r="D160" s="44" t="s">
        <v>625</v>
      </c>
      <c r="E160" s="44" t="s">
        <v>96</v>
      </c>
      <c r="F160" s="44" t="s">
        <v>220</v>
      </c>
      <c r="G160" s="45" t="s">
        <v>260</v>
      </c>
      <c r="H160" s="45">
        <v>108</v>
      </c>
      <c r="I160" s="44" t="s">
        <v>108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38"/>
      <c r="U160" s="38"/>
      <c r="V160" s="33">
        <v>21.408999999999999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38"/>
      <c r="AJ160" s="38"/>
      <c r="AK160" s="28">
        <v>36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1</v>
      </c>
      <c r="AP160" s="11">
        <v>0</v>
      </c>
      <c r="AQ160" s="11">
        <v>0</v>
      </c>
      <c r="AR160" s="11">
        <v>0</v>
      </c>
      <c r="AS160" s="11">
        <v>1</v>
      </c>
      <c r="AT160" s="11">
        <v>1</v>
      </c>
      <c r="AU160" s="11">
        <v>0</v>
      </c>
      <c r="AV160" s="11">
        <v>0</v>
      </c>
      <c r="AW160" s="11">
        <v>0</v>
      </c>
      <c r="AX160" s="38"/>
      <c r="AY160" s="38"/>
      <c r="AZ160" s="46">
        <v>43</v>
      </c>
      <c r="BA160" s="6">
        <f t="shared" si="46"/>
        <v>4</v>
      </c>
      <c r="BB160" s="13">
        <f t="shared" si="47"/>
        <v>9.3023255813953494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/>
      <c r="BN160" s="11"/>
      <c r="BO160" s="27">
        <v>2.2949999999999999</v>
      </c>
      <c r="BP160" s="8">
        <f t="shared" si="48"/>
        <v>0</v>
      </c>
      <c r="BQ160" s="55">
        <f t="shared" si="49"/>
        <v>0</v>
      </c>
      <c r="BR160" s="38">
        <v>0</v>
      </c>
      <c r="BS160" s="38">
        <v>0</v>
      </c>
      <c r="BT160" s="38">
        <v>7</v>
      </c>
      <c r="BU160" s="38">
        <v>0</v>
      </c>
      <c r="BV160" s="38">
        <v>0</v>
      </c>
      <c r="BW160" s="38">
        <v>0</v>
      </c>
      <c r="BX160" s="38">
        <v>0</v>
      </c>
      <c r="BY160" s="38">
        <v>0</v>
      </c>
      <c r="BZ160" s="38">
        <v>0</v>
      </c>
      <c r="CA160" s="38">
        <v>0</v>
      </c>
      <c r="CB160" s="38"/>
      <c r="CC160" s="38"/>
      <c r="CD160" s="26"/>
      <c r="CE160" s="74">
        <f t="shared" si="50"/>
        <v>7</v>
      </c>
      <c r="CF160" s="13">
        <f t="shared" si="51"/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38"/>
      <c r="CR160" s="38"/>
      <c r="CS160" s="26">
        <v>21.591000000000001</v>
      </c>
      <c r="CT160" s="6">
        <f t="shared" si="52"/>
        <v>0</v>
      </c>
      <c r="CU160" s="13">
        <f t="shared" si="53"/>
        <v>0</v>
      </c>
    </row>
    <row r="161" spans="1:99" ht="16.5" customHeight="1" x14ac:dyDescent="0.2">
      <c r="A161" s="44" t="s">
        <v>0</v>
      </c>
      <c r="B161" s="44" t="s">
        <v>197</v>
      </c>
      <c r="C161" s="45">
        <v>400</v>
      </c>
      <c r="D161" s="44" t="s">
        <v>257</v>
      </c>
      <c r="E161" s="44" t="s">
        <v>218</v>
      </c>
      <c r="F161" s="44" t="s">
        <v>193</v>
      </c>
      <c r="G161" s="45" t="s">
        <v>258</v>
      </c>
      <c r="H161" s="45">
        <v>26</v>
      </c>
      <c r="I161" s="44" t="s">
        <v>275</v>
      </c>
      <c r="J161" s="11">
        <v>13</v>
      </c>
      <c r="K161" s="11">
        <v>20</v>
      </c>
      <c r="L161" s="11">
        <v>15</v>
      </c>
      <c r="M161" s="11">
        <v>8</v>
      </c>
      <c r="N161" s="11">
        <v>4</v>
      </c>
      <c r="O161" s="11">
        <v>10</v>
      </c>
      <c r="P161" s="11">
        <v>4</v>
      </c>
      <c r="Q161" s="11">
        <v>6</v>
      </c>
      <c r="R161" s="11">
        <v>20</v>
      </c>
      <c r="S161" s="11">
        <v>8</v>
      </c>
      <c r="T161" s="38"/>
      <c r="U161" s="38"/>
      <c r="V161" s="33">
        <v>272.83100000000002</v>
      </c>
      <c r="W161" s="6">
        <f t="shared" si="42"/>
        <v>108</v>
      </c>
      <c r="X161" s="13">
        <f t="shared" si="43"/>
        <v>39.584944526098568</v>
      </c>
      <c r="Y161" s="11">
        <v>121</v>
      </c>
      <c r="Z161" s="11">
        <v>32</v>
      </c>
      <c r="AA161" s="11">
        <v>44</v>
      </c>
      <c r="AB161" s="11">
        <v>9</v>
      </c>
      <c r="AC161" s="11">
        <v>2</v>
      </c>
      <c r="AD161" s="11">
        <v>1</v>
      </c>
      <c r="AE161" s="11">
        <v>1</v>
      </c>
      <c r="AF161" s="11">
        <v>5</v>
      </c>
      <c r="AG161" s="11">
        <v>21</v>
      </c>
      <c r="AH161" s="11">
        <v>9</v>
      </c>
      <c r="AI161" s="38"/>
      <c r="AJ161" s="38"/>
      <c r="AK161" s="28">
        <v>0</v>
      </c>
      <c r="AL161" s="8">
        <f t="shared" si="44"/>
        <v>245</v>
      </c>
      <c r="AM161" s="16">
        <f t="shared" si="45"/>
        <v>0</v>
      </c>
      <c r="AN161" s="11">
        <v>70</v>
      </c>
      <c r="AO161" s="11">
        <v>34</v>
      </c>
      <c r="AP161" s="11">
        <v>15</v>
      </c>
      <c r="AQ161" s="11">
        <v>10</v>
      </c>
      <c r="AR161" s="11">
        <v>10</v>
      </c>
      <c r="AS161" s="11">
        <v>8</v>
      </c>
      <c r="AT161" s="11">
        <v>15</v>
      </c>
      <c r="AU161" s="11">
        <v>8</v>
      </c>
      <c r="AV161" s="11">
        <v>19</v>
      </c>
      <c r="AW161" s="11">
        <v>5</v>
      </c>
      <c r="AX161" s="38"/>
      <c r="AY161" s="38"/>
      <c r="AZ161" s="46">
        <v>567</v>
      </c>
      <c r="BA161" s="6">
        <f t="shared" si="46"/>
        <v>194</v>
      </c>
      <c r="BB161" s="13">
        <f t="shared" si="47"/>
        <v>34.215167548500879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/>
      <c r="BN161" s="11"/>
      <c r="BO161" s="27">
        <v>38.504999999999995</v>
      </c>
      <c r="BP161" s="8">
        <f t="shared" si="48"/>
        <v>0</v>
      </c>
      <c r="BQ161" s="55">
        <f t="shared" si="49"/>
        <v>0</v>
      </c>
      <c r="BR161" s="38">
        <v>44</v>
      </c>
      <c r="BS161" s="38">
        <v>13</v>
      </c>
      <c r="BT161" s="38">
        <v>11</v>
      </c>
      <c r="BU161" s="38">
        <v>15</v>
      </c>
      <c r="BV161" s="38">
        <v>15</v>
      </c>
      <c r="BW161" s="38">
        <v>9</v>
      </c>
      <c r="BX161" s="38">
        <v>13</v>
      </c>
      <c r="BY161" s="38">
        <v>6</v>
      </c>
      <c r="BZ161" s="38">
        <v>7</v>
      </c>
      <c r="CA161" s="38">
        <v>5</v>
      </c>
      <c r="CB161" s="38"/>
      <c r="CC161" s="38"/>
      <c r="CD161" s="26"/>
      <c r="CE161" s="74">
        <f t="shared" si="50"/>
        <v>138</v>
      </c>
      <c r="CF161" s="13">
        <f t="shared" si="51"/>
        <v>0</v>
      </c>
      <c r="CG161" s="11">
        <v>11</v>
      </c>
      <c r="CH161" s="11">
        <v>7</v>
      </c>
      <c r="CI161" s="11">
        <v>7</v>
      </c>
      <c r="CJ161" s="11">
        <v>5</v>
      </c>
      <c r="CK161" s="11">
        <v>7</v>
      </c>
      <c r="CL161" s="11">
        <v>6</v>
      </c>
      <c r="CM161" s="11">
        <v>4</v>
      </c>
      <c r="CN161" s="11">
        <v>6</v>
      </c>
      <c r="CO161" s="11">
        <v>4</v>
      </c>
      <c r="CP161" s="11">
        <v>2</v>
      </c>
      <c r="CQ161" s="38"/>
      <c r="CR161" s="38"/>
      <c r="CS161" s="26">
        <v>294.16899999999998</v>
      </c>
      <c r="CT161" s="6">
        <f t="shared" si="52"/>
        <v>59</v>
      </c>
      <c r="CU161" s="13">
        <f t="shared" si="53"/>
        <v>20.056498135425556</v>
      </c>
    </row>
    <row r="162" spans="1:99" ht="16.5" customHeight="1" x14ac:dyDescent="0.2">
      <c r="A162" s="44" t="s">
        <v>75</v>
      </c>
      <c r="B162" s="44" t="s">
        <v>136</v>
      </c>
      <c r="C162" s="45">
        <v>400</v>
      </c>
      <c r="D162" s="44" t="s">
        <v>257</v>
      </c>
      <c r="E162" s="44" t="s">
        <v>75</v>
      </c>
      <c r="F162" s="44" t="s">
        <v>75</v>
      </c>
      <c r="G162" s="45" t="s">
        <v>260</v>
      </c>
      <c r="H162" s="45">
        <v>140</v>
      </c>
      <c r="I162" s="44" t="s">
        <v>322</v>
      </c>
      <c r="J162" s="11">
        <v>0</v>
      </c>
      <c r="K162" s="11">
        <v>3</v>
      </c>
      <c r="L162" s="11">
        <v>1</v>
      </c>
      <c r="M162" s="11">
        <v>1</v>
      </c>
      <c r="N162" s="11">
        <v>1</v>
      </c>
      <c r="O162" s="11">
        <v>0</v>
      </c>
      <c r="P162" s="11">
        <v>0</v>
      </c>
      <c r="Q162" s="11">
        <v>0</v>
      </c>
      <c r="R162" s="11">
        <v>0</v>
      </c>
      <c r="S162" s="11">
        <v>1</v>
      </c>
      <c r="T162" s="38"/>
      <c r="U162" s="38"/>
      <c r="V162" s="33">
        <v>30.3</v>
      </c>
      <c r="W162" s="6">
        <f t="shared" si="42"/>
        <v>7</v>
      </c>
      <c r="X162" s="13">
        <f t="shared" si="43"/>
        <v>23.1023102310231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38"/>
      <c r="AJ162" s="38"/>
      <c r="AK162" s="28">
        <v>76</v>
      </c>
      <c r="AL162" s="8">
        <f t="shared" si="44"/>
        <v>0</v>
      </c>
      <c r="AM162" s="16">
        <f t="shared" si="45"/>
        <v>0</v>
      </c>
      <c r="AN162" s="11">
        <v>5</v>
      </c>
      <c r="AO162" s="11">
        <v>1</v>
      </c>
      <c r="AP162" s="11">
        <v>0</v>
      </c>
      <c r="AQ162" s="11">
        <v>1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38"/>
      <c r="AY162" s="38"/>
      <c r="AZ162" s="46">
        <v>65</v>
      </c>
      <c r="BA162" s="6">
        <f t="shared" si="46"/>
        <v>7</v>
      </c>
      <c r="BB162" s="13">
        <f t="shared" si="47"/>
        <v>10.76923076923077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/>
      <c r="BN162" s="11"/>
      <c r="BO162" s="27">
        <v>5.0999999999999996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>
        <v>0</v>
      </c>
      <c r="BY162" s="38">
        <v>0</v>
      </c>
      <c r="BZ162" s="38">
        <v>0</v>
      </c>
      <c r="CA162" s="38">
        <v>0</v>
      </c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0</v>
      </c>
      <c r="CQ162" s="38"/>
      <c r="CR162" s="38"/>
      <c r="CS162" s="26">
        <v>34.700000000000003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96</v>
      </c>
      <c r="B163" s="44" t="s">
        <v>116</v>
      </c>
      <c r="C163" s="45">
        <v>407</v>
      </c>
      <c r="D163" s="44" t="s">
        <v>625</v>
      </c>
      <c r="E163" s="44" t="s">
        <v>96</v>
      </c>
      <c r="F163" s="44" t="s">
        <v>115</v>
      </c>
      <c r="G163" s="45" t="s">
        <v>260</v>
      </c>
      <c r="H163" s="45">
        <v>289</v>
      </c>
      <c r="I163" s="44" t="s">
        <v>119</v>
      </c>
      <c r="J163" s="11">
        <v>1</v>
      </c>
      <c r="K163" s="11">
        <v>1</v>
      </c>
      <c r="L163" s="11">
        <v>2</v>
      </c>
      <c r="M163" s="11">
        <v>1</v>
      </c>
      <c r="N163" s="11">
        <v>3</v>
      </c>
      <c r="O163" s="11">
        <v>0</v>
      </c>
      <c r="P163" s="11">
        <v>1</v>
      </c>
      <c r="Q163" s="11">
        <v>0</v>
      </c>
      <c r="R163" s="11">
        <v>2</v>
      </c>
      <c r="S163" s="11">
        <v>0</v>
      </c>
      <c r="T163" s="38"/>
      <c r="U163" s="38"/>
      <c r="V163" s="33">
        <v>45.024000000000001</v>
      </c>
      <c r="W163" s="6">
        <f t="shared" si="42"/>
        <v>11</v>
      </c>
      <c r="X163" s="13">
        <f t="shared" si="43"/>
        <v>24.431414356787489</v>
      </c>
      <c r="Y163" s="11">
        <v>10</v>
      </c>
      <c r="Z163" s="11">
        <v>4</v>
      </c>
      <c r="AA163" s="11">
        <v>3</v>
      </c>
      <c r="AB163" s="11">
        <v>0</v>
      </c>
      <c r="AC163" s="11">
        <v>0</v>
      </c>
      <c r="AD163" s="11">
        <v>0</v>
      </c>
      <c r="AE163" s="11">
        <v>2</v>
      </c>
      <c r="AF163" s="11">
        <v>1</v>
      </c>
      <c r="AG163" s="11">
        <v>0</v>
      </c>
      <c r="AH163" s="11">
        <v>2</v>
      </c>
      <c r="AI163" s="38"/>
      <c r="AJ163" s="38"/>
      <c r="AK163" s="28">
        <v>123</v>
      </c>
      <c r="AL163" s="8">
        <f t="shared" si="44"/>
        <v>22</v>
      </c>
      <c r="AM163" s="16">
        <f t="shared" si="45"/>
        <v>17.886178861788618</v>
      </c>
      <c r="AN163" s="11">
        <v>7</v>
      </c>
      <c r="AO163" s="11">
        <v>1</v>
      </c>
      <c r="AP163" s="11">
        <v>3</v>
      </c>
      <c r="AQ163" s="11">
        <v>2</v>
      </c>
      <c r="AR163" s="11">
        <v>1</v>
      </c>
      <c r="AS163" s="11">
        <v>2</v>
      </c>
      <c r="AT163" s="11">
        <v>0</v>
      </c>
      <c r="AU163" s="11">
        <v>2</v>
      </c>
      <c r="AV163" s="11">
        <v>0</v>
      </c>
      <c r="AW163" s="11">
        <v>0</v>
      </c>
      <c r="AX163" s="38"/>
      <c r="AY163" s="38"/>
      <c r="AZ163" s="46">
        <v>93</v>
      </c>
      <c r="BA163" s="6">
        <f t="shared" si="46"/>
        <v>18</v>
      </c>
      <c r="BB163" s="13">
        <f t="shared" si="47"/>
        <v>19.35483870967742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/>
      <c r="BN163" s="11"/>
      <c r="BO163" s="27">
        <v>6.120000000000001</v>
      </c>
      <c r="BP163" s="8">
        <f t="shared" si="48"/>
        <v>0</v>
      </c>
      <c r="BQ163" s="55">
        <f t="shared" si="49"/>
        <v>0</v>
      </c>
      <c r="BR163" s="38">
        <v>0</v>
      </c>
      <c r="BS163" s="38">
        <v>0</v>
      </c>
      <c r="BT163" s="38">
        <v>0</v>
      </c>
      <c r="BU163" s="38">
        <v>0</v>
      </c>
      <c r="BV163" s="38">
        <v>0</v>
      </c>
      <c r="BW163" s="38">
        <v>0</v>
      </c>
      <c r="BX163" s="38">
        <v>0</v>
      </c>
      <c r="BY163" s="38">
        <v>0</v>
      </c>
      <c r="BZ163" s="38">
        <v>0</v>
      </c>
      <c r="CA163" s="38">
        <v>0</v>
      </c>
      <c r="CB163" s="38"/>
      <c r="CC163" s="38"/>
      <c r="CD163" s="26"/>
      <c r="CE163" s="74">
        <f t="shared" si="50"/>
        <v>0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2</v>
      </c>
      <c r="CM163" s="11">
        <v>0</v>
      </c>
      <c r="CN163" s="11">
        <v>0</v>
      </c>
      <c r="CO163" s="11">
        <v>0</v>
      </c>
      <c r="CP163" s="11">
        <v>0</v>
      </c>
      <c r="CQ163" s="38"/>
      <c r="CR163" s="38"/>
      <c r="CS163" s="26">
        <v>47.975999999999999</v>
      </c>
      <c r="CT163" s="6">
        <f t="shared" si="52"/>
        <v>2</v>
      </c>
      <c r="CU163" s="13">
        <f t="shared" si="53"/>
        <v>4.1687510421877603</v>
      </c>
    </row>
    <row r="164" spans="1:99" ht="16.5" customHeight="1" x14ac:dyDescent="0.2">
      <c r="A164" s="44" t="s">
        <v>204</v>
      </c>
      <c r="B164" s="44" t="s">
        <v>184</v>
      </c>
      <c r="C164" s="45">
        <v>404</v>
      </c>
      <c r="D164" s="44" t="s">
        <v>204</v>
      </c>
      <c r="E164" s="44" t="s">
        <v>204</v>
      </c>
      <c r="F164" s="44" t="s">
        <v>184</v>
      </c>
      <c r="G164" s="45" t="s">
        <v>260</v>
      </c>
      <c r="H164" s="45">
        <v>253</v>
      </c>
      <c r="I164" s="44" t="s">
        <v>185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1</v>
      </c>
      <c r="R164" s="11">
        <v>0</v>
      </c>
      <c r="S164" s="11">
        <v>0</v>
      </c>
      <c r="T164" s="38"/>
      <c r="U164" s="38"/>
      <c r="V164" s="33">
        <v>36.117999999999995</v>
      </c>
      <c r="W164" s="6">
        <f t="shared" si="42"/>
        <v>1</v>
      </c>
      <c r="X164" s="13">
        <f t="shared" si="43"/>
        <v>2.7687025859682155</v>
      </c>
      <c r="Y164" s="11">
        <v>0</v>
      </c>
      <c r="Z164" s="11">
        <v>1</v>
      </c>
      <c r="AA164" s="11">
        <v>2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38"/>
      <c r="AJ164" s="38"/>
      <c r="AK164" s="28">
        <v>69</v>
      </c>
      <c r="AL164" s="8">
        <f t="shared" si="44"/>
        <v>3</v>
      </c>
      <c r="AM164" s="16">
        <f t="shared" si="45"/>
        <v>4.3478260869565215</v>
      </c>
      <c r="AN164" s="11">
        <v>1</v>
      </c>
      <c r="AO164" s="11">
        <v>2</v>
      </c>
      <c r="AP164" s="11">
        <v>6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38"/>
      <c r="AY164" s="38"/>
      <c r="AZ164" s="46">
        <v>72</v>
      </c>
      <c r="BA164" s="6">
        <f t="shared" si="46"/>
        <v>9</v>
      </c>
      <c r="BB164" s="13">
        <f t="shared" si="47"/>
        <v>12.5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/>
      <c r="BN164" s="11"/>
      <c r="BO164" s="27">
        <v>3.5700000000000003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>
        <v>0</v>
      </c>
      <c r="BY164" s="38">
        <v>0</v>
      </c>
      <c r="BZ164" s="38">
        <v>0</v>
      </c>
      <c r="CA164" s="38">
        <v>0</v>
      </c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38"/>
      <c r="CR164" s="38"/>
      <c r="CS164" s="26">
        <v>35.881999999999998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0</v>
      </c>
      <c r="B165" s="44" t="s">
        <v>197</v>
      </c>
      <c r="C165" s="45">
        <v>400</v>
      </c>
      <c r="D165" s="44" t="s">
        <v>257</v>
      </c>
      <c r="E165" s="44" t="s">
        <v>218</v>
      </c>
      <c r="F165" s="44" t="s">
        <v>193</v>
      </c>
      <c r="G165" s="45" t="s">
        <v>260</v>
      </c>
      <c r="H165" s="45">
        <v>17213</v>
      </c>
      <c r="I165" s="44" t="s">
        <v>205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38"/>
      <c r="U165" s="38"/>
      <c r="V165" s="33">
        <v>35.122999999999998</v>
      </c>
      <c r="W165" s="6">
        <f t="shared" si="42"/>
        <v>0</v>
      </c>
      <c r="X165" s="13">
        <f t="shared" si="43"/>
        <v>0</v>
      </c>
      <c r="Y165" s="11">
        <v>2</v>
      </c>
      <c r="Z165" s="11">
        <v>1</v>
      </c>
      <c r="AA165" s="11">
        <v>1</v>
      </c>
      <c r="AB165" s="11">
        <v>0</v>
      </c>
      <c r="AC165" s="11">
        <v>0</v>
      </c>
      <c r="AD165" s="11">
        <v>0</v>
      </c>
      <c r="AE165" s="11">
        <v>1</v>
      </c>
      <c r="AF165" s="11">
        <v>0</v>
      </c>
      <c r="AG165" s="11">
        <v>0</v>
      </c>
      <c r="AH165" s="11">
        <v>0</v>
      </c>
      <c r="AI165" s="38"/>
      <c r="AJ165" s="38"/>
      <c r="AK165" s="28">
        <v>0</v>
      </c>
      <c r="AL165" s="8">
        <f t="shared" si="44"/>
        <v>5</v>
      </c>
      <c r="AM165" s="16">
        <f t="shared" si="45"/>
        <v>0</v>
      </c>
      <c r="AN165" s="11">
        <v>11</v>
      </c>
      <c r="AO165" s="11">
        <v>0</v>
      </c>
      <c r="AP165" s="11">
        <v>2</v>
      </c>
      <c r="AQ165" s="11">
        <v>0</v>
      </c>
      <c r="AR165" s="11">
        <v>1</v>
      </c>
      <c r="AS165" s="11">
        <v>0</v>
      </c>
      <c r="AT165" s="11">
        <v>0</v>
      </c>
      <c r="AU165" s="11">
        <v>3</v>
      </c>
      <c r="AV165" s="11">
        <v>0</v>
      </c>
      <c r="AW165" s="11">
        <v>0</v>
      </c>
      <c r="AX165" s="38"/>
      <c r="AY165" s="38"/>
      <c r="AZ165" s="46">
        <v>73</v>
      </c>
      <c r="BA165" s="6">
        <f t="shared" si="46"/>
        <v>17</v>
      </c>
      <c r="BB165" s="13">
        <f t="shared" si="47"/>
        <v>23.287671232876711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/>
      <c r="BN165" s="11"/>
      <c r="BO165" s="27">
        <v>5.0999999999999996</v>
      </c>
      <c r="BP165" s="8">
        <f t="shared" si="48"/>
        <v>0</v>
      </c>
      <c r="BQ165" s="55">
        <f t="shared" si="49"/>
        <v>0</v>
      </c>
      <c r="BR165" s="38">
        <v>7</v>
      </c>
      <c r="BS165" s="38">
        <v>3</v>
      </c>
      <c r="BT165" s="38">
        <v>5</v>
      </c>
      <c r="BU165" s="38">
        <v>1</v>
      </c>
      <c r="BV165" s="38">
        <v>6</v>
      </c>
      <c r="BW165" s="38">
        <v>8</v>
      </c>
      <c r="BX165" s="38">
        <v>4</v>
      </c>
      <c r="BY165" s="38">
        <v>5</v>
      </c>
      <c r="BZ165" s="38">
        <v>5</v>
      </c>
      <c r="CA165" s="38">
        <v>1</v>
      </c>
      <c r="CB165" s="38"/>
      <c r="CC165" s="38"/>
      <c r="CD165" s="26"/>
      <c r="CE165" s="74">
        <f t="shared" si="50"/>
        <v>45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2</v>
      </c>
      <c r="CO165" s="11">
        <v>1</v>
      </c>
      <c r="CP165" s="11">
        <v>0</v>
      </c>
      <c r="CQ165" s="38"/>
      <c r="CR165" s="38"/>
      <c r="CS165" s="26">
        <v>37.877000000000002</v>
      </c>
      <c r="CT165" s="6">
        <f t="shared" si="52"/>
        <v>3</v>
      </c>
      <c r="CU165" s="13">
        <f t="shared" si="53"/>
        <v>7.9203738416453255</v>
      </c>
    </row>
    <row r="166" spans="1:99" ht="16.5" customHeight="1" x14ac:dyDescent="0.2">
      <c r="A166" s="44" t="s">
        <v>204</v>
      </c>
      <c r="B166" s="44" t="s">
        <v>184</v>
      </c>
      <c r="C166" s="45">
        <v>404</v>
      </c>
      <c r="D166" s="44" t="s">
        <v>204</v>
      </c>
      <c r="E166" s="44" t="s">
        <v>204</v>
      </c>
      <c r="F166" s="44" t="s">
        <v>184</v>
      </c>
      <c r="G166" s="45" t="s">
        <v>260</v>
      </c>
      <c r="H166" s="45">
        <v>256</v>
      </c>
      <c r="I166" s="44" t="s">
        <v>187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38"/>
      <c r="U166" s="38"/>
      <c r="V166" s="33">
        <v>40.760000000000005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38"/>
      <c r="AJ166" s="38"/>
      <c r="AK166" s="28">
        <v>72</v>
      </c>
      <c r="AL166" s="8">
        <f t="shared" si="44"/>
        <v>0</v>
      </c>
      <c r="AM166" s="16">
        <f t="shared" si="45"/>
        <v>0</v>
      </c>
      <c r="AN166" s="11">
        <v>1</v>
      </c>
      <c r="AO166" s="11">
        <v>7</v>
      </c>
      <c r="AP166" s="11">
        <v>2</v>
      </c>
      <c r="AQ166" s="11">
        <v>0</v>
      </c>
      <c r="AR166" s="11">
        <v>1</v>
      </c>
      <c r="AS166" s="11">
        <v>1</v>
      </c>
      <c r="AT166" s="11">
        <v>3</v>
      </c>
      <c r="AU166" s="11">
        <v>6</v>
      </c>
      <c r="AV166" s="11">
        <v>0</v>
      </c>
      <c r="AW166" s="11">
        <v>0</v>
      </c>
      <c r="AX166" s="38"/>
      <c r="AY166" s="38"/>
      <c r="AZ166" s="46">
        <v>82</v>
      </c>
      <c r="BA166" s="6">
        <f t="shared" si="46"/>
        <v>21</v>
      </c>
      <c r="BB166" s="13">
        <f t="shared" si="47"/>
        <v>25.609756097560975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/>
      <c r="BN166" s="11"/>
      <c r="BO166" s="27">
        <v>4.3350000000000009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0</v>
      </c>
      <c r="BU166" s="38">
        <v>0</v>
      </c>
      <c r="BV166" s="38">
        <v>0</v>
      </c>
      <c r="BW166" s="38">
        <v>0</v>
      </c>
      <c r="BX166" s="38">
        <v>0</v>
      </c>
      <c r="BY166" s="38">
        <v>0</v>
      </c>
      <c r="BZ166" s="38">
        <v>0</v>
      </c>
      <c r="CA166" s="38">
        <v>0</v>
      </c>
      <c r="CB166" s="38"/>
      <c r="CC166" s="38"/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38"/>
      <c r="CR166" s="38"/>
      <c r="CS166" s="26">
        <v>41.239999999999995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0</v>
      </c>
      <c r="B167" s="44" t="s">
        <v>224</v>
      </c>
      <c r="C167" s="45">
        <v>400</v>
      </c>
      <c r="D167" s="44" t="s">
        <v>257</v>
      </c>
      <c r="E167" s="44" t="s">
        <v>219</v>
      </c>
      <c r="F167" s="44" t="s">
        <v>64</v>
      </c>
      <c r="G167" s="45" t="s">
        <v>260</v>
      </c>
      <c r="H167" s="45">
        <v>6727</v>
      </c>
      <c r="I167" s="44" t="s">
        <v>73</v>
      </c>
      <c r="J167" s="11">
        <v>1</v>
      </c>
      <c r="K167" s="11">
        <v>0</v>
      </c>
      <c r="L167" s="11">
        <v>0</v>
      </c>
      <c r="M167" s="11">
        <v>2</v>
      </c>
      <c r="N167" s="11">
        <v>0</v>
      </c>
      <c r="O167" s="11">
        <v>1</v>
      </c>
      <c r="P167" s="11">
        <v>0</v>
      </c>
      <c r="Q167" s="11">
        <v>0</v>
      </c>
      <c r="R167" s="11">
        <v>0</v>
      </c>
      <c r="S167" s="11">
        <v>0</v>
      </c>
      <c r="T167" s="38"/>
      <c r="U167" s="38"/>
      <c r="V167" s="33">
        <v>24.759</v>
      </c>
      <c r="W167" s="6">
        <f t="shared" si="42"/>
        <v>4</v>
      </c>
      <c r="X167" s="13">
        <f t="shared" si="43"/>
        <v>16.155741346581038</v>
      </c>
      <c r="Y167" s="11">
        <v>13</v>
      </c>
      <c r="Z167" s="11">
        <v>3</v>
      </c>
      <c r="AA167" s="11">
        <v>2</v>
      </c>
      <c r="AB167" s="11">
        <v>0</v>
      </c>
      <c r="AC167" s="11">
        <v>1</v>
      </c>
      <c r="AD167" s="11">
        <v>1</v>
      </c>
      <c r="AE167" s="11">
        <v>0</v>
      </c>
      <c r="AF167" s="11">
        <v>0</v>
      </c>
      <c r="AG167" s="11">
        <v>0</v>
      </c>
      <c r="AH167" s="11">
        <v>0</v>
      </c>
      <c r="AI167" s="38"/>
      <c r="AJ167" s="38"/>
      <c r="AK167" s="28">
        <v>95</v>
      </c>
      <c r="AL167" s="8">
        <f t="shared" si="44"/>
        <v>20</v>
      </c>
      <c r="AM167" s="16">
        <f t="shared" si="45"/>
        <v>21.052631578947366</v>
      </c>
      <c r="AN167" s="11">
        <v>3</v>
      </c>
      <c r="AO167" s="11">
        <v>4</v>
      </c>
      <c r="AP167" s="11">
        <v>1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38"/>
      <c r="AY167" s="38"/>
      <c r="AZ167" s="46">
        <v>50</v>
      </c>
      <c r="BA167" s="6">
        <f t="shared" si="46"/>
        <v>8</v>
      </c>
      <c r="BB167" s="13">
        <f t="shared" si="47"/>
        <v>16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/>
      <c r="BN167" s="11"/>
      <c r="BO167" s="27">
        <v>2.8049999999999997</v>
      </c>
      <c r="BP167" s="8">
        <f t="shared" si="48"/>
        <v>0</v>
      </c>
      <c r="BQ167" s="55">
        <f t="shared" si="49"/>
        <v>0</v>
      </c>
      <c r="BR167" s="38">
        <v>0</v>
      </c>
      <c r="BS167" s="38">
        <v>0</v>
      </c>
      <c r="BT167" s="38">
        <v>0</v>
      </c>
      <c r="BU167" s="38">
        <v>0</v>
      </c>
      <c r="BV167" s="38">
        <v>0</v>
      </c>
      <c r="BW167" s="38">
        <v>0</v>
      </c>
      <c r="BX167" s="38">
        <v>0</v>
      </c>
      <c r="BY167" s="38">
        <v>0</v>
      </c>
      <c r="BZ167" s="38">
        <v>0</v>
      </c>
      <c r="CA167" s="38">
        <v>0</v>
      </c>
      <c r="CB167" s="38"/>
      <c r="CC167" s="38"/>
      <c r="CD167" s="26"/>
      <c r="CE167" s="74">
        <f t="shared" si="50"/>
        <v>0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38"/>
      <c r="CR167" s="38"/>
      <c r="CS167" s="26">
        <v>25.241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168</v>
      </c>
      <c r="C168" s="45">
        <v>404</v>
      </c>
      <c r="D168" s="44" t="s">
        <v>204</v>
      </c>
      <c r="E168" s="44" t="s">
        <v>204</v>
      </c>
      <c r="F168" s="44" t="s">
        <v>168</v>
      </c>
      <c r="G168" s="45" t="s">
        <v>260</v>
      </c>
      <c r="H168" s="45">
        <v>243</v>
      </c>
      <c r="I168" s="44" t="s">
        <v>172</v>
      </c>
      <c r="J168" s="11">
        <v>1</v>
      </c>
      <c r="K168" s="11">
        <v>1</v>
      </c>
      <c r="L168" s="11">
        <v>0</v>
      </c>
      <c r="M168" s="11">
        <v>0</v>
      </c>
      <c r="N168" s="11">
        <v>2</v>
      </c>
      <c r="O168" s="11">
        <v>2</v>
      </c>
      <c r="P168" s="11">
        <v>1</v>
      </c>
      <c r="Q168" s="11">
        <v>1</v>
      </c>
      <c r="R168" s="11">
        <v>0</v>
      </c>
      <c r="S168" s="11">
        <v>0</v>
      </c>
      <c r="T168" s="38"/>
      <c r="U168" s="38"/>
      <c r="V168" s="33">
        <v>80.242999999999995</v>
      </c>
      <c r="W168" s="6">
        <f t="shared" si="42"/>
        <v>8</v>
      </c>
      <c r="X168" s="13">
        <f t="shared" si="43"/>
        <v>9.9697169846590974</v>
      </c>
      <c r="Y168" s="11">
        <v>3</v>
      </c>
      <c r="Z168" s="11">
        <v>1</v>
      </c>
      <c r="AA168" s="11">
        <v>0</v>
      </c>
      <c r="AB168" s="11">
        <v>3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38"/>
      <c r="AJ168" s="38"/>
      <c r="AK168" s="28">
        <v>134</v>
      </c>
      <c r="AL168" s="8">
        <f t="shared" si="44"/>
        <v>7</v>
      </c>
      <c r="AM168" s="16">
        <f t="shared" si="45"/>
        <v>5.2238805970149249</v>
      </c>
      <c r="AN168" s="11">
        <v>17</v>
      </c>
      <c r="AO168" s="11">
        <v>9</v>
      </c>
      <c r="AP168" s="11">
        <v>3</v>
      </c>
      <c r="AQ168" s="11">
        <v>1</v>
      </c>
      <c r="AR168" s="11">
        <v>5</v>
      </c>
      <c r="AS168" s="11">
        <v>3</v>
      </c>
      <c r="AT168" s="11">
        <v>0</v>
      </c>
      <c r="AU168" s="11">
        <v>0</v>
      </c>
      <c r="AV168" s="11">
        <v>0</v>
      </c>
      <c r="AW168" s="11">
        <v>0</v>
      </c>
      <c r="AX168" s="38"/>
      <c r="AY168" s="38"/>
      <c r="AZ168" s="46">
        <v>160</v>
      </c>
      <c r="BA168" s="6">
        <f t="shared" si="46"/>
        <v>38</v>
      </c>
      <c r="BB168" s="13">
        <f t="shared" si="47"/>
        <v>23.75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/>
      <c r="BN168" s="11"/>
      <c r="BO168" s="27">
        <v>8.16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1</v>
      </c>
      <c r="BV168" s="38">
        <v>0</v>
      </c>
      <c r="BW168" s="38">
        <v>0</v>
      </c>
      <c r="BX168" s="38">
        <v>0</v>
      </c>
      <c r="BY168" s="38">
        <v>0</v>
      </c>
      <c r="BZ168" s="38">
        <v>0</v>
      </c>
      <c r="CA168" s="38">
        <v>0</v>
      </c>
      <c r="CB168" s="38"/>
      <c r="CC168" s="38"/>
      <c r="CD168" s="26"/>
      <c r="CE168" s="74">
        <f t="shared" si="50"/>
        <v>1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38"/>
      <c r="CR168" s="38"/>
      <c r="CS168" s="26">
        <v>79.757000000000005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96</v>
      </c>
      <c r="B169" s="44" t="s">
        <v>95</v>
      </c>
      <c r="C169" s="45">
        <v>407</v>
      </c>
      <c r="D169" s="44" t="s">
        <v>625</v>
      </c>
      <c r="E169" s="44" t="s">
        <v>96</v>
      </c>
      <c r="F169" s="44" t="s">
        <v>95</v>
      </c>
      <c r="G169" s="45" t="s">
        <v>260</v>
      </c>
      <c r="H169" s="45">
        <v>94</v>
      </c>
      <c r="I169" s="44" t="s">
        <v>100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38"/>
      <c r="U169" s="38"/>
      <c r="V169" s="33">
        <v>61.442999999999998</v>
      </c>
      <c r="W169" s="6">
        <f t="shared" si="42"/>
        <v>0</v>
      </c>
      <c r="X169" s="13">
        <f t="shared" si="43"/>
        <v>0</v>
      </c>
      <c r="Y169" s="11">
        <v>7</v>
      </c>
      <c r="Z169" s="11">
        <v>2</v>
      </c>
      <c r="AA169" s="11">
        <v>1</v>
      </c>
      <c r="AB169" s="11">
        <v>0</v>
      </c>
      <c r="AC169" s="11">
        <v>0</v>
      </c>
      <c r="AD169" s="11">
        <v>1</v>
      </c>
      <c r="AE169" s="11">
        <v>1</v>
      </c>
      <c r="AF169" s="11">
        <v>0</v>
      </c>
      <c r="AG169" s="11">
        <v>1</v>
      </c>
      <c r="AH169" s="11">
        <v>0</v>
      </c>
      <c r="AI169" s="38"/>
      <c r="AJ169" s="38"/>
      <c r="AK169" s="28">
        <v>125</v>
      </c>
      <c r="AL169" s="8">
        <f t="shared" si="44"/>
        <v>13</v>
      </c>
      <c r="AM169" s="16">
        <f t="shared" si="45"/>
        <v>10.4</v>
      </c>
      <c r="AN169" s="11">
        <v>3</v>
      </c>
      <c r="AO169" s="11">
        <v>3</v>
      </c>
      <c r="AP169" s="11">
        <v>1</v>
      </c>
      <c r="AQ169" s="11">
        <v>2</v>
      </c>
      <c r="AR169" s="11">
        <v>1</v>
      </c>
      <c r="AS169" s="11">
        <v>2</v>
      </c>
      <c r="AT169" s="11">
        <v>1</v>
      </c>
      <c r="AU169" s="11">
        <v>1</v>
      </c>
      <c r="AV169" s="11">
        <v>1</v>
      </c>
      <c r="AW169" s="11">
        <v>0</v>
      </c>
      <c r="AX169" s="38"/>
      <c r="AY169" s="38"/>
      <c r="AZ169" s="46">
        <v>128</v>
      </c>
      <c r="BA169" s="6">
        <f t="shared" si="46"/>
        <v>15</v>
      </c>
      <c r="BB169" s="13">
        <f t="shared" si="47"/>
        <v>11.71875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/>
      <c r="BN169" s="11"/>
      <c r="BO169" s="27">
        <v>8.9250000000000007</v>
      </c>
      <c r="BP169" s="8">
        <f t="shared" si="48"/>
        <v>0</v>
      </c>
      <c r="BQ169" s="55">
        <f t="shared" si="49"/>
        <v>0</v>
      </c>
      <c r="BR169" s="38">
        <v>6</v>
      </c>
      <c r="BS169" s="38">
        <v>0</v>
      </c>
      <c r="BT169" s="38">
        <v>0</v>
      </c>
      <c r="BU169" s="38">
        <v>0</v>
      </c>
      <c r="BV169" s="38">
        <v>0</v>
      </c>
      <c r="BW169" s="38">
        <v>0</v>
      </c>
      <c r="BX169" s="38">
        <v>0</v>
      </c>
      <c r="BY169" s="38">
        <v>0</v>
      </c>
      <c r="BZ169" s="38">
        <v>0</v>
      </c>
      <c r="CA169" s="38">
        <v>0</v>
      </c>
      <c r="CB169" s="38"/>
      <c r="CC169" s="38"/>
      <c r="CD169" s="26"/>
      <c r="CE169" s="74">
        <f t="shared" si="50"/>
        <v>6</v>
      </c>
      <c r="CF169" s="13">
        <f t="shared" si="51"/>
        <v>0</v>
      </c>
      <c r="CG169" s="11">
        <v>1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38"/>
      <c r="CR169" s="38"/>
      <c r="CS169" s="26">
        <v>66.557000000000002</v>
      </c>
      <c r="CT169" s="6">
        <f t="shared" si="52"/>
        <v>1</v>
      </c>
      <c r="CU169" s="13">
        <f t="shared" si="53"/>
        <v>1.5024715657256187</v>
      </c>
    </row>
    <row r="170" spans="1:99" ht="16.5" customHeight="1" x14ac:dyDescent="0.2">
      <c r="A170" s="44" t="s">
        <v>96</v>
      </c>
      <c r="B170" s="44" t="s">
        <v>116</v>
      </c>
      <c r="C170" s="45">
        <v>407</v>
      </c>
      <c r="D170" s="44" t="s">
        <v>625</v>
      </c>
      <c r="E170" s="44" t="s">
        <v>96</v>
      </c>
      <c r="F170" s="44" t="s">
        <v>115</v>
      </c>
      <c r="G170" s="45" t="s">
        <v>260</v>
      </c>
      <c r="H170" s="45">
        <v>103</v>
      </c>
      <c r="I170" s="44" t="s">
        <v>118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1</v>
      </c>
      <c r="R170" s="11">
        <v>0</v>
      </c>
      <c r="S170" s="11">
        <v>0</v>
      </c>
      <c r="T170" s="38"/>
      <c r="U170" s="38"/>
      <c r="V170" s="33">
        <v>38.369</v>
      </c>
      <c r="W170" s="6">
        <f t="shared" si="42"/>
        <v>1</v>
      </c>
      <c r="X170" s="13">
        <f t="shared" si="43"/>
        <v>2.6062706872735801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1</v>
      </c>
      <c r="AG170" s="11">
        <v>0</v>
      </c>
      <c r="AH170" s="11">
        <v>0</v>
      </c>
      <c r="AI170" s="38"/>
      <c r="AJ170" s="38"/>
      <c r="AK170" s="28">
        <v>99</v>
      </c>
      <c r="AL170" s="8">
        <f t="shared" si="44"/>
        <v>2</v>
      </c>
      <c r="AM170" s="16">
        <f t="shared" si="45"/>
        <v>2.0202020202020203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2</v>
      </c>
      <c r="AV170" s="11">
        <v>0</v>
      </c>
      <c r="AW170" s="11">
        <v>0</v>
      </c>
      <c r="AX170" s="38"/>
      <c r="AY170" s="38"/>
      <c r="AZ170" s="46">
        <v>79</v>
      </c>
      <c r="BA170" s="6">
        <f t="shared" si="46"/>
        <v>2</v>
      </c>
      <c r="BB170" s="13">
        <f t="shared" si="47"/>
        <v>2.5316455696202533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/>
      <c r="BN170" s="11"/>
      <c r="BO170" s="27">
        <v>5.0999999999999996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8</v>
      </c>
      <c r="BU170" s="38">
        <v>0</v>
      </c>
      <c r="BV170" s="38">
        <v>2</v>
      </c>
      <c r="BW170" s="38">
        <v>0</v>
      </c>
      <c r="BX170" s="38">
        <v>0</v>
      </c>
      <c r="BY170" s="38">
        <v>0</v>
      </c>
      <c r="BZ170" s="38">
        <v>0</v>
      </c>
      <c r="CA170" s="38">
        <v>0</v>
      </c>
      <c r="CB170" s="38"/>
      <c r="CC170" s="38"/>
      <c r="CD170" s="26"/>
      <c r="CE170" s="74">
        <f t="shared" si="50"/>
        <v>10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38"/>
      <c r="CR170" s="38"/>
      <c r="CS170" s="26">
        <v>40.631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121</v>
      </c>
      <c r="B171" s="44" t="s">
        <v>199</v>
      </c>
      <c r="C171" s="45">
        <v>406</v>
      </c>
      <c r="D171" s="44" t="s">
        <v>629</v>
      </c>
      <c r="E171" s="44" t="s">
        <v>121</v>
      </c>
      <c r="F171" s="44" t="s">
        <v>199</v>
      </c>
      <c r="G171" s="45" t="s">
        <v>260</v>
      </c>
      <c r="H171" s="45">
        <v>173</v>
      </c>
      <c r="I171" s="44" t="s">
        <v>128</v>
      </c>
      <c r="J171" s="11">
        <v>0</v>
      </c>
      <c r="K171" s="11">
        <v>0</v>
      </c>
      <c r="L171" s="11">
        <v>3</v>
      </c>
      <c r="M171" s="11">
        <v>1</v>
      </c>
      <c r="N171" s="11">
        <v>1</v>
      </c>
      <c r="O171" s="11">
        <v>0</v>
      </c>
      <c r="P171" s="11">
        <v>0</v>
      </c>
      <c r="Q171" s="11">
        <v>0</v>
      </c>
      <c r="R171" s="11">
        <v>3</v>
      </c>
      <c r="S171" s="11">
        <v>1</v>
      </c>
      <c r="T171" s="38"/>
      <c r="U171" s="38"/>
      <c r="V171" s="33">
        <v>31.713000000000001</v>
      </c>
      <c r="W171" s="6">
        <f t="shared" si="42"/>
        <v>9</v>
      </c>
      <c r="X171" s="13">
        <f t="shared" si="43"/>
        <v>28.379528899820262</v>
      </c>
      <c r="Y171" s="11">
        <v>4</v>
      </c>
      <c r="Z171" s="11">
        <v>0</v>
      </c>
      <c r="AA171" s="11">
        <v>4</v>
      </c>
      <c r="AB171" s="11">
        <v>1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38"/>
      <c r="AJ171" s="38"/>
      <c r="AK171" s="28">
        <v>60</v>
      </c>
      <c r="AL171" s="8">
        <f t="shared" si="44"/>
        <v>9</v>
      </c>
      <c r="AM171" s="16">
        <f t="shared" si="45"/>
        <v>15</v>
      </c>
      <c r="AN171" s="11">
        <v>4</v>
      </c>
      <c r="AO171" s="11">
        <v>2</v>
      </c>
      <c r="AP171" s="11">
        <v>2</v>
      </c>
      <c r="AQ171" s="11">
        <v>1</v>
      </c>
      <c r="AR171" s="11">
        <v>0</v>
      </c>
      <c r="AS171" s="11">
        <v>1</v>
      </c>
      <c r="AT171" s="11">
        <v>3</v>
      </c>
      <c r="AU171" s="11">
        <v>2</v>
      </c>
      <c r="AV171" s="11">
        <v>0</v>
      </c>
      <c r="AW171" s="11">
        <v>1</v>
      </c>
      <c r="AX171" s="38"/>
      <c r="AY171" s="38"/>
      <c r="AZ171" s="46">
        <v>67</v>
      </c>
      <c r="BA171" s="6">
        <f t="shared" si="46"/>
        <v>16</v>
      </c>
      <c r="BB171" s="13">
        <f t="shared" si="47"/>
        <v>23.880597014925371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/>
      <c r="BN171" s="11"/>
      <c r="BO171" s="27">
        <v>4.8450000000000006</v>
      </c>
      <c r="BP171" s="8">
        <f t="shared" si="48"/>
        <v>0</v>
      </c>
      <c r="BQ171" s="55">
        <f t="shared" si="49"/>
        <v>0</v>
      </c>
      <c r="BR171" s="38">
        <v>0</v>
      </c>
      <c r="BS171" s="38">
        <v>0</v>
      </c>
      <c r="BT171" s="38">
        <v>0</v>
      </c>
      <c r="BU171" s="38">
        <v>0</v>
      </c>
      <c r="BV171" s="38">
        <v>0</v>
      </c>
      <c r="BW171" s="38">
        <v>0</v>
      </c>
      <c r="BX171" s="38">
        <v>0</v>
      </c>
      <c r="BY171" s="38">
        <v>0</v>
      </c>
      <c r="BZ171" s="38">
        <v>0</v>
      </c>
      <c r="CA171" s="38">
        <v>0</v>
      </c>
      <c r="CB171" s="38"/>
      <c r="CC171" s="38"/>
      <c r="CD171" s="26"/>
      <c r="CE171" s="74">
        <f t="shared" si="50"/>
        <v>0</v>
      </c>
      <c r="CF171" s="13">
        <f t="shared" si="51"/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>
        <v>0</v>
      </c>
      <c r="CQ171" s="38"/>
      <c r="CR171" s="38"/>
      <c r="CS171" s="26">
        <v>35.286999999999999</v>
      </c>
      <c r="CT171" s="6">
        <f t="shared" si="52"/>
        <v>0</v>
      </c>
      <c r="CU171" s="13">
        <f t="shared" si="53"/>
        <v>0</v>
      </c>
    </row>
    <row r="172" spans="1:99" ht="16.5" customHeight="1" x14ac:dyDescent="0.2">
      <c r="A172" s="44" t="s">
        <v>96</v>
      </c>
      <c r="B172" s="44" t="s">
        <v>116</v>
      </c>
      <c r="C172" s="45">
        <v>407</v>
      </c>
      <c r="D172" s="44" t="s">
        <v>625</v>
      </c>
      <c r="E172" s="44" t="s">
        <v>96</v>
      </c>
      <c r="F172" s="44" t="s">
        <v>115</v>
      </c>
      <c r="G172" s="45" t="s">
        <v>260</v>
      </c>
      <c r="H172" s="45">
        <v>26116</v>
      </c>
      <c r="I172" s="44" t="s">
        <v>504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</v>
      </c>
      <c r="Q172" s="11">
        <v>0</v>
      </c>
      <c r="R172" s="11">
        <v>0</v>
      </c>
      <c r="S172" s="11">
        <v>0</v>
      </c>
      <c r="T172" s="38"/>
      <c r="U172" s="38"/>
      <c r="V172" s="33">
        <v>15.760999999999999</v>
      </c>
      <c r="W172" s="6">
        <f t="shared" si="42"/>
        <v>1</v>
      </c>
      <c r="X172" s="13">
        <f t="shared" si="43"/>
        <v>6.3447750777234955</v>
      </c>
      <c r="Y172" s="11">
        <v>1</v>
      </c>
      <c r="Z172" s="11">
        <v>3</v>
      </c>
      <c r="AA172" s="11">
        <v>0</v>
      </c>
      <c r="AB172" s="11">
        <v>0</v>
      </c>
      <c r="AC172" s="11">
        <v>0</v>
      </c>
      <c r="AD172" s="11">
        <v>0</v>
      </c>
      <c r="AE172" s="11">
        <v>2</v>
      </c>
      <c r="AF172" s="11">
        <v>0</v>
      </c>
      <c r="AG172" s="11">
        <v>2</v>
      </c>
      <c r="AH172" s="11">
        <v>0</v>
      </c>
      <c r="AI172" s="38"/>
      <c r="AJ172" s="38"/>
      <c r="AK172" s="28">
        <v>15</v>
      </c>
      <c r="AL172" s="8">
        <f t="shared" si="44"/>
        <v>8</v>
      </c>
      <c r="AM172" s="16">
        <f t="shared" si="45"/>
        <v>53.333333333333336</v>
      </c>
      <c r="AN172" s="11">
        <v>1</v>
      </c>
      <c r="AO172" s="11">
        <v>1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1</v>
      </c>
      <c r="AV172" s="11">
        <v>1</v>
      </c>
      <c r="AW172" s="11">
        <v>0</v>
      </c>
      <c r="AX172" s="38"/>
      <c r="AY172" s="38"/>
      <c r="AZ172" s="46">
        <v>30</v>
      </c>
      <c r="BA172" s="6">
        <f t="shared" si="46"/>
        <v>4</v>
      </c>
      <c r="BB172" s="13">
        <f t="shared" si="47"/>
        <v>13.333333333333334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/>
      <c r="BN172" s="11"/>
      <c r="BO172" s="27">
        <v>1.02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>
        <v>0</v>
      </c>
      <c r="BY172" s="38">
        <v>0</v>
      </c>
      <c r="BZ172" s="38">
        <v>0</v>
      </c>
      <c r="CA172" s="38">
        <v>0</v>
      </c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>
        <v>0</v>
      </c>
      <c r="CQ172" s="38"/>
      <c r="CR172" s="38"/>
      <c r="CS172" s="26">
        <v>14.239000000000001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0</v>
      </c>
      <c r="B173" s="44" t="s">
        <v>1</v>
      </c>
      <c r="C173" s="45">
        <v>400</v>
      </c>
      <c r="D173" s="44" t="s">
        <v>257</v>
      </c>
      <c r="E173" s="44" t="s">
        <v>218</v>
      </c>
      <c r="F173" s="44" t="s">
        <v>1</v>
      </c>
      <c r="G173" s="45" t="s">
        <v>266</v>
      </c>
      <c r="H173" s="45">
        <v>17</v>
      </c>
      <c r="I173" s="44" t="s">
        <v>271</v>
      </c>
      <c r="J173" s="11">
        <v>2</v>
      </c>
      <c r="K173" s="11">
        <v>2</v>
      </c>
      <c r="L173" s="11">
        <v>3</v>
      </c>
      <c r="M173" s="11">
        <v>7</v>
      </c>
      <c r="N173" s="11">
        <v>4</v>
      </c>
      <c r="O173" s="11">
        <v>2</v>
      </c>
      <c r="P173" s="11">
        <v>5</v>
      </c>
      <c r="Q173" s="11">
        <v>5</v>
      </c>
      <c r="R173" s="11">
        <v>2</v>
      </c>
      <c r="S173" s="11">
        <v>2</v>
      </c>
      <c r="T173" s="38"/>
      <c r="U173" s="38"/>
      <c r="V173" s="33">
        <v>141.721</v>
      </c>
      <c r="W173" s="6">
        <f t="shared" si="42"/>
        <v>34</v>
      </c>
      <c r="X173" s="13">
        <f t="shared" si="43"/>
        <v>23.990798823039633</v>
      </c>
      <c r="Y173" s="11">
        <v>36</v>
      </c>
      <c r="Z173" s="11">
        <v>10</v>
      </c>
      <c r="AA173" s="11">
        <v>9</v>
      </c>
      <c r="AB173" s="11">
        <v>6</v>
      </c>
      <c r="AC173" s="11">
        <v>0</v>
      </c>
      <c r="AD173" s="11">
        <v>4</v>
      </c>
      <c r="AE173" s="11">
        <v>2</v>
      </c>
      <c r="AF173" s="11">
        <v>2</v>
      </c>
      <c r="AG173" s="11">
        <v>0</v>
      </c>
      <c r="AH173" s="11">
        <v>3</v>
      </c>
      <c r="AI173" s="38"/>
      <c r="AJ173" s="38"/>
      <c r="AK173" s="28">
        <v>0</v>
      </c>
      <c r="AL173" s="8">
        <f t="shared" si="44"/>
        <v>72</v>
      </c>
      <c r="AM173" s="16">
        <f t="shared" si="45"/>
        <v>0</v>
      </c>
      <c r="AN173" s="11">
        <v>17</v>
      </c>
      <c r="AO173" s="11">
        <v>11</v>
      </c>
      <c r="AP173" s="11">
        <v>4</v>
      </c>
      <c r="AQ173" s="11">
        <v>1</v>
      </c>
      <c r="AR173" s="11">
        <v>2</v>
      </c>
      <c r="AS173" s="11">
        <v>1</v>
      </c>
      <c r="AT173" s="11">
        <v>2</v>
      </c>
      <c r="AU173" s="11">
        <v>3</v>
      </c>
      <c r="AV173" s="11">
        <v>0</v>
      </c>
      <c r="AW173" s="11">
        <v>2</v>
      </c>
      <c r="AX173" s="38"/>
      <c r="AY173" s="38"/>
      <c r="AZ173" s="46">
        <v>299</v>
      </c>
      <c r="BA173" s="6">
        <f t="shared" si="46"/>
        <v>43</v>
      </c>
      <c r="BB173" s="13">
        <f t="shared" si="47"/>
        <v>14.381270903010032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/>
      <c r="BN173" s="11"/>
      <c r="BO173" s="27">
        <v>22.439999999999998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>
        <v>0</v>
      </c>
      <c r="BY173" s="38">
        <v>0</v>
      </c>
      <c r="BZ173" s="38">
        <v>0</v>
      </c>
      <c r="CA173" s="38">
        <v>0</v>
      </c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1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>
        <v>0</v>
      </c>
      <c r="CQ173" s="38"/>
      <c r="CR173" s="38"/>
      <c r="CS173" s="26">
        <v>157.279</v>
      </c>
      <c r="CT173" s="6">
        <f t="shared" si="52"/>
        <v>1</v>
      </c>
      <c r="CU173" s="13">
        <f t="shared" si="53"/>
        <v>0.63581279128173507</v>
      </c>
    </row>
    <row r="174" spans="1:99" ht="16.5" customHeight="1" x14ac:dyDescent="0.2">
      <c r="A174" s="44" t="s">
        <v>204</v>
      </c>
      <c r="B174" s="44" t="s">
        <v>184</v>
      </c>
      <c r="C174" s="45">
        <v>404</v>
      </c>
      <c r="D174" s="44" t="s">
        <v>204</v>
      </c>
      <c r="E174" s="44" t="s">
        <v>204</v>
      </c>
      <c r="F174" s="44" t="s">
        <v>184</v>
      </c>
      <c r="G174" s="45" t="s">
        <v>260</v>
      </c>
      <c r="H174" s="45">
        <v>24414</v>
      </c>
      <c r="I174" s="44" t="s">
        <v>490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38"/>
      <c r="U174" s="38"/>
      <c r="V174" s="33">
        <v>22.445999999999998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38"/>
      <c r="AJ174" s="38"/>
      <c r="AK174" s="28">
        <v>34</v>
      </c>
      <c r="AL174" s="8">
        <f t="shared" si="44"/>
        <v>3</v>
      </c>
      <c r="AM174" s="16">
        <f t="shared" si="45"/>
        <v>8.8235294117647065</v>
      </c>
      <c r="AN174" s="11">
        <v>1</v>
      </c>
      <c r="AO174" s="11">
        <v>0</v>
      </c>
      <c r="AP174" s="11">
        <v>2</v>
      </c>
      <c r="AQ174" s="11">
        <v>0</v>
      </c>
      <c r="AR174" s="11">
        <v>1</v>
      </c>
      <c r="AS174" s="11">
        <v>1</v>
      </c>
      <c r="AT174" s="11">
        <v>0</v>
      </c>
      <c r="AU174" s="11">
        <v>2</v>
      </c>
      <c r="AV174" s="11">
        <v>0</v>
      </c>
      <c r="AW174" s="11">
        <v>0</v>
      </c>
      <c r="AX174" s="38"/>
      <c r="AY174" s="38"/>
      <c r="AZ174" s="46">
        <v>45</v>
      </c>
      <c r="BA174" s="6">
        <f t="shared" si="46"/>
        <v>7</v>
      </c>
      <c r="BB174" s="13">
        <f t="shared" si="47"/>
        <v>15.555555555555555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/>
      <c r="BN174" s="11"/>
      <c r="BO174" s="27">
        <v>2.2949999999999999</v>
      </c>
      <c r="BP174" s="8">
        <f t="shared" si="48"/>
        <v>0</v>
      </c>
      <c r="BQ174" s="55">
        <f t="shared" si="49"/>
        <v>0</v>
      </c>
      <c r="BR174" s="38">
        <v>1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>
        <v>0</v>
      </c>
      <c r="BY174" s="38">
        <v>0</v>
      </c>
      <c r="BZ174" s="38">
        <v>0</v>
      </c>
      <c r="CA174" s="38">
        <v>0</v>
      </c>
      <c r="CB174" s="38"/>
      <c r="CC174" s="38"/>
      <c r="CD174" s="26"/>
      <c r="CE174" s="74">
        <f t="shared" si="50"/>
        <v>1</v>
      </c>
      <c r="CF174" s="13">
        <f t="shared" si="51"/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38"/>
      <c r="CR174" s="38"/>
      <c r="CS174" s="26">
        <v>22.554000000000002</v>
      </c>
      <c r="CT174" s="6">
        <f t="shared" si="52"/>
        <v>0</v>
      </c>
      <c r="CU174" s="13">
        <f t="shared" si="53"/>
        <v>0</v>
      </c>
    </row>
    <row r="175" spans="1:99" ht="16.5" customHeight="1" x14ac:dyDescent="0.2">
      <c r="A175" s="44" t="s">
        <v>194</v>
      </c>
      <c r="B175" s="44" t="s">
        <v>3</v>
      </c>
      <c r="C175" s="45">
        <v>401</v>
      </c>
      <c r="D175" s="44" t="s">
        <v>353</v>
      </c>
      <c r="E175" s="44" t="s">
        <v>194</v>
      </c>
      <c r="F175" s="44" t="s">
        <v>3</v>
      </c>
      <c r="G175" s="45" t="s">
        <v>260</v>
      </c>
      <c r="H175" s="45">
        <v>26697</v>
      </c>
      <c r="I175" s="44" t="s">
        <v>519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38"/>
      <c r="U175" s="38"/>
      <c r="V175" s="33">
        <v>14.558</v>
      </c>
      <c r="W175" s="6">
        <f t="shared" si="42"/>
        <v>1</v>
      </c>
      <c r="X175" s="13">
        <f t="shared" si="43"/>
        <v>6.8690754224481383</v>
      </c>
      <c r="Y175" s="11">
        <v>1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1</v>
      </c>
      <c r="AG175" s="11">
        <v>0</v>
      </c>
      <c r="AH175" s="11">
        <v>0</v>
      </c>
      <c r="AI175" s="38"/>
      <c r="AJ175" s="38"/>
      <c r="AK175" s="28">
        <v>0</v>
      </c>
      <c r="AL175" s="8">
        <f t="shared" si="44"/>
        <v>2</v>
      </c>
      <c r="AM175" s="16">
        <f t="shared" si="45"/>
        <v>0</v>
      </c>
      <c r="AN175" s="11">
        <v>0</v>
      </c>
      <c r="AO175" s="11">
        <v>0</v>
      </c>
      <c r="AP175" s="11">
        <v>0</v>
      </c>
      <c r="AQ175" s="11">
        <v>4</v>
      </c>
      <c r="AR175" s="11">
        <v>1</v>
      </c>
      <c r="AS175" s="11">
        <v>0</v>
      </c>
      <c r="AT175" s="11">
        <v>0</v>
      </c>
      <c r="AU175" s="11">
        <v>1</v>
      </c>
      <c r="AV175" s="11">
        <v>0</v>
      </c>
      <c r="AW175" s="11">
        <v>0</v>
      </c>
      <c r="AX175" s="38"/>
      <c r="AY175" s="38"/>
      <c r="AZ175" s="46">
        <v>29</v>
      </c>
      <c r="BA175" s="6">
        <f t="shared" si="46"/>
        <v>6</v>
      </c>
      <c r="BB175" s="13">
        <f t="shared" si="47"/>
        <v>20.689655172413794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/>
      <c r="BN175" s="11"/>
      <c r="BO175" s="27">
        <v>1.5300000000000002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>
        <v>0</v>
      </c>
      <c r="BV175" s="38">
        <v>0</v>
      </c>
      <c r="BW175" s="38">
        <v>0</v>
      </c>
      <c r="BX175" s="38">
        <v>0</v>
      </c>
      <c r="BY175" s="38">
        <v>0</v>
      </c>
      <c r="BZ175" s="38">
        <v>0</v>
      </c>
      <c r="CA175" s="38">
        <v>0</v>
      </c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CQ175" s="38"/>
      <c r="CR175" s="38"/>
      <c r="CS175" s="26">
        <v>14.442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194</v>
      </c>
      <c r="B176" s="44" t="s">
        <v>3</v>
      </c>
      <c r="C176" s="45">
        <v>401</v>
      </c>
      <c r="D176" s="44" t="s">
        <v>353</v>
      </c>
      <c r="E176" s="44" t="s">
        <v>194</v>
      </c>
      <c r="F176" s="44" t="s">
        <v>3</v>
      </c>
      <c r="G176" s="45" t="s">
        <v>260</v>
      </c>
      <c r="H176" s="45">
        <v>26168</v>
      </c>
      <c r="I176" s="44" t="s">
        <v>506</v>
      </c>
      <c r="J176" s="11">
        <v>0</v>
      </c>
      <c r="K176" s="11">
        <v>2</v>
      </c>
      <c r="L176" s="11">
        <v>1</v>
      </c>
      <c r="M176" s="11">
        <v>3</v>
      </c>
      <c r="N176" s="11">
        <v>2</v>
      </c>
      <c r="O176" s="11">
        <v>1</v>
      </c>
      <c r="P176" s="11">
        <v>1</v>
      </c>
      <c r="Q176" s="11">
        <v>0</v>
      </c>
      <c r="R176" s="11">
        <v>0</v>
      </c>
      <c r="S176" s="11">
        <v>0</v>
      </c>
      <c r="T176" s="38"/>
      <c r="U176" s="38"/>
      <c r="V176" s="33">
        <v>14.558</v>
      </c>
      <c r="W176" s="6">
        <f t="shared" si="42"/>
        <v>10</v>
      </c>
      <c r="X176" s="13">
        <f t="shared" si="43"/>
        <v>68.690754224481381</v>
      </c>
      <c r="Y176" s="11">
        <v>5</v>
      </c>
      <c r="Z176" s="11">
        <v>2</v>
      </c>
      <c r="AA176" s="11">
        <v>1</v>
      </c>
      <c r="AB176" s="11">
        <v>0</v>
      </c>
      <c r="AC176" s="11">
        <v>0</v>
      </c>
      <c r="AD176" s="11">
        <v>1</v>
      </c>
      <c r="AE176" s="11">
        <v>2</v>
      </c>
      <c r="AF176" s="11">
        <v>0</v>
      </c>
      <c r="AG176" s="11">
        <v>0</v>
      </c>
      <c r="AH176" s="11">
        <v>0</v>
      </c>
      <c r="AI176" s="38"/>
      <c r="AJ176" s="38"/>
      <c r="AK176" s="28">
        <v>0</v>
      </c>
      <c r="AL176" s="8">
        <f t="shared" si="44"/>
        <v>11</v>
      </c>
      <c r="AM176" s="16">
        <f t="shared" si="45"/>
        <v>0</v>
      </c>
      <c r="AN176" s="11">
        <v>3</v>
      </c>
      <c r="AO176" s="11">
        <v>1</v>
      </c>
      <c r="AP176" s="11">
        <v>0</v>
      </c>
      <c r="AQ176" s="11">
        <v>0</v>
      </c>
      <c r="AR176" s="11">
        <v>0</v>
      </c>
      <c r="AS176" s="11">
        <v>2</v>
      </c>
      <c r="AT176" s="11">
        <v>1</v>
      </c>
      <c r="AU176" s="11">
        <v>0</v>
      </c>
      <c r="AV176" s="11">
        <v>0</v>
      </c>
      <c r="AW176" s="11">
        <v>0</v>
      </c>
      <c r="AX176" s="38"/>
      <c r="AY176" s="38"/>
      <c r="AZ176" s="46">
        <v>29</v>
      </c>
      <c r="BA176" s="6">
        <f t="shared" si="46"/>
        <v>7</v>
      </c>
      <c r="BB176" s="13">
        <f t="shared" si="47"/>
        <v>24.137931034482758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/>
      <c r="BN176" s="11"/>
      <c r="BO176" s="27">
        <v>1.5300000000000002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1</v>
      </c>
      <c r="BX176" s="38">
        <v>1</v>
      </c>
      <c r="BY176" s="38">
        <v>3</v>
      </c>
      <c r="BZ176" s="38">
        <v>0</v>
      </c>
      <c r="CA176" s="38">
        <v>0</v>
      </c>
      <c r="CB176" s="38"/>
      <c r="CC176" s="38"/>
      <c r="CD176" s="26"/>
      <c r="CE176" s="74">
        <f t="shared" si="50"/>
        <v>5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38"/>
      <c r="CR176" s="38"/>
      <c r="CS176" s="26">
        <v>14.442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194</v>
      </c>
      <c r="B177" s="44" t="s">
        <v>3</v>
      </c>
      <c r="C177" s="45">
        <v>401</v>
      </c>
      <c r="D177" s="44" t="s">
        <v>353</v>
      </c>
      <c r="E177" s="44" t="s">
        <v>194</v>
      </c>
      <c r="F177" s="44" t="s">
        <v>3</v>
      </c>
      <c r="G177" s="45" t="s">
        <v>260</v>
      </c>
      <c r="H177" s="45">
        <v>26167</v>
      </c>
      <c r="I177" s="44" t="s">
        <v>505</v>
      </c>
      <c r="J177" s="11">
        <v>1</v>
      </c>
      <c r="K177" s="11">
        <v>1</v>
      </c>
      <c r="L177" s="11">
        <v>1</v>
      </c>
      <c r="M177" s="11">
        <v>3</v>
      </c>
      <c r="N177" s="11">
        <v>1</v>
      </c>
      <c r="O177" s="11">
        <v>1</v>
      </c>
      <c r="P177" s="11">
        <v>2</v>
      </c>
      <c r="Q177" s="11">
        <v>1</v>
      </c>
      <c r="R177" s="11">
        <v>1</v>
      </c>
      <c r="S177" s="11">
        <v>0</v>
      </c>
      <c r="T177" s="38"/>
      <c r="U177" s="38"/>
      <c r="V177" s="33">
        <v>13.717000000000001</v>
      </c>
      <c r="W177" s="6">
        <f t="shared" si="42"/>
        <v>12</v>
      </c>
      <c r="X177" s="13">
        <f t="shared" si="43"/>
        <v>87.482685718451563</v>
      </c>
      <c r="Y177" s="11">
        <v>4</v>
      </c>
      <c r="Z177" s="11">
        <v>0</v>
      </c>
      <c r="AA177" s="11">
        <v>1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38"/>
      <c r="AJ177" s="38"/>
      <c r="AK177" s="28">
        <v>0</v>
      </c>
      <c r="AL177" s="8">
        <f t="shared" si="44"/>
        <v>5</v>
      </c>
      <c r="AM177" s="16">
        <f t="shared" si="45"/>
        <v>0</v>
      </c>
      <c r="AN177" s="11">
        <v>2</v>
      </c>
      <c r="AO177" s="11">
        <v>1</v>
      </c>
      <c r="AP177" s="11">
        <v>0</v>
      </c>
      <c r="AQ177" s="11">
        <v>0</v>
      </c>
      <c r="AR177" s="11">
        <v>1</v>
      </c>
      <c r="AS177" s="11">
        <v>0</v>
      </c>
      <c r="AT177" s="11">
        <v>1</v>
      </c>
      <c r="AU177" s="11">
        <v>0</v>
      </c>
      <c r="AV177" s="11">
        <v>1</v>
      </c>
      <c r="AW177" s="11">
        <v>1</v>
      </c>
      <c r="AX177" s="38"/>
      <c r="AY177" s="38"/>
      <c r="AZ177" s="46">
        <v>27</v>
      </c>
      <c r="BA177" s="6">
        <f t="shared" si="46"/>
        <v>7</v>
      </c>
      <c r="BB177" s="13">
        <f t="shared" si="47"/>
        <v>25.925925925925924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/>
      <c r="BN177" s="11"/>
      <c r="BO177" s="27">
        <v>1.2749999999999999</v>
      </c>
      <c r="BP177" s="8">
        <f t="shared" si="48"/>
        <v>0</v>
      </c>
      <c r="BQ177" s="55">
        <f t="shared" si="49"/>
        <v>0</v>
      </c>
      <c r="BR177" s="38">
        <v>2</v>
      </c>
      <c r="BS177" s="38">
        <v>0</v>
      </c>
      <c r="BT177" s="38">
        <v>0</v>
      </c>
      <c r="BU177" s="38">
        <v>0</v>
      </c>
      <c r="BV177" s="38">
        <v>0</v>
      </c>
      <c r="BW177" s="38">
        <v>1</v>
      </c>
      <c r="BX177" s="38">
        <v>0</v>
      </c>
      <c r="BY177" s="38">
        <v>0</v>
      </c>
      <c r="BZ177" s="38">
        <v>0</v>
      </c>
      <c r="CA177" s="38">
        <v>0</v>
      </c>
      <c r="CB177" s="38"/>
      <c r="CC177" s="38"/>
      <c r="CD177" s="26"/>
      <c r="CE177" s="74">
        <f t="shared" si="50"/>
        <v>3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1</v>
      </c>
      <c r="CM177" s="11">
        <v>1</v>
      </c>
      <c r="CN177" s="11">
        <v>0</v>
      </c>
      <c r="CO177" s="11">
        <v>0</v>
      </c>
      <c r="CP177" s="11">
        <v>0</v>
      </c>
      <c r="CQ177" s="38"/>
      <c r="CR177" s="38"/>
      <c r="CS177" s="26">
        <v>13.282999999999999</v>
      </c>
      <c r="CT177" s="6">
        <f t="shared" si="52"/>
        <v>2</v>
      </c>
      <c r="CU177" s="13">
        <f t="shared" si="53"/>
        <v>15.056839569374389</v>
      </c>
    </row>
    <row r="178" spans="1:99" ht="16.5" customHeight="1" x14ac:dyDescent="0.2">
      <c r="A178" s="44" t="s">
        <v>204</v>
      </c>
      <c r="B178" s="44" t="s">
        <v>168</v>
      </c>
      <c r="C178" s="45">
        <v>404</v>
      </c>
      <c r="D178" s="44" t="s">
        <v>204</v>
      </c>
      <c r="E178" s="44" t="s">
        <v>204</v>
      </c>
      <c r="F178" s="44" t="s">
        <v>168</v>
      </c>
      <c r="G178" s="45" t="s">
        <v>266</v>
      </c>
      <c r="H178" s="45">
        <v>240</v>
      </c>
      <c r="I178" s="44" t="s">
        <v>405</v>
      </c>
      <c r="J178" s="11">
        <v>6</v>
      </c>
      <c r="K178" s="11">
        <v>2</v>
      </c>
      <c r="L178" s="11">
        <v>1</v>
      </c>
      <c r="M178" s="11">
        <v>0</v>
      </c>
      <c r="N178" s="11">
        <v>3</v>
      </c>
      <c r="O178" s="11">
        <v>2</v>
      </c>
      <c r="P178" s="11">
        <v>3</v>
      </c>
      <c r="Q178" s="11">
        <v>1</v>
      </c>
      <c r="R178" s="11">
        <v>3</v>
      </c>
      <c r="S178" s="11">
        <v>2</v>
      </c>
      <c r="T178" s="38"/>
      <c r="U178" s="38"/>
      <c r="V178" s="33">
        <v>102.77500000000001</v>
      </c>
      <c r="W178" s="6">
        <f t="shared" si="42"/>
        <v>23</v>
      </c>
      <c r="X178" s="13">
        <f t="shared" si="43"/>
        <v>22.378983215762588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38"/>
      <c r="AJ178" s="38"/>
      <c r="AK178" s="28">
        <v>183</v>
      </c>
      <c r="AL178" s="8">
        <f t="shared" si="44"/>
        <v>0</v>
      </c>
      <c r="AM178" s="16">
        <f t="shared" si="45"/>
        <v>0</v>
      </c>
      <c r="AN178" s="11">
        <v>14</v>
      </c>
      <c r="AO178" s="11">
        <v>0</v>
      </c>
      <c r="AP178" s="11">
        <v>1</v>
      </c>
      <c r="AQ178" s="11">
        <v>1</v>
      </c>
      <c r="AR178" s="11">
        <v>1</v>
      </c>
      <c r="AS178" s="11">
        <v>1</v>
      </c>
      <c r="AT178" s="11">
        <v>1</v>
      </c>
      <c r="AU178" s="11">
        <v>2</v>
      </c>
      <c r="AV178" s="11">
        <v>2</v>
      </c>
      <c r="AW178" s="11">
        <v>2</v>
      </c>
      <c r="AX178" s="38"/>
      <c r="AY178" s="38"/>
      <c r="AZ178" s="46">
        <v>210</v>
      </c>
      <c r="BA178" s="6">
        <f t="shared" si="46"/>
        <v>25</v>
      </c>
      <c r="BB178" s="13">
        <f t="shared" si="47"/>
        <v>11.904761904761903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/>
      <c r="BN178" s="11"/>
      <c r="BO178" s="27">
        <v>12.75</v>
      </c>
      <c r="BP178" s="8">
        <f t="shared" si="48"/>
        <v>0</v>
      </c>
      <c r="BQ178" s="55">
        <f t="shared" si="49"/>
        <v>0</v>
      </c>
      <c r="BR178" s="38">
        <v>66</v>
      </c>
      <c r="BS178" s="38">
        <v>7</v>
      </c>
      <c r="BT178" s="38">
        <v>5</v>
      </c>
      <c r="BU178" s="38">
        <v>6</v>
      </c>
      <c r="BV178" s="38">
        <v>6</v>
      </c>
      <c r="BW178" s="38">
        <v>4</v>
      </c>
      <c r="BX178" s="38">
        <v>3</v>
      </c>
      <c r="BY178" s="38">
        <v>3</v>
      </c>
      <c r="BZ178" s="38">
        <v>4</v>
      </c>
      <c r="CA178" s="38">
        <v>5</v>
      </c>
      <c r="CB178" s="38"/>
      <c r="CC178" s="38"/>
      <c r="CD178" s="26"/>
      <c r="CE178" s="74">
        <f t="shared" si="50"/>
        <v>109</v>
      </c>
      <c r="CF178" s="13">
        <f t="shared" si="51"/>
        <v>0</v>
      </c>
      <c r="CG178" s="11">
        <v>4</v>
      </c>
      <c r="CH178" s="11">
        <v>3</v>
      </c>
      <c r="CI178" s="11">
        <v>2</v>
      </c>
      <c r="CJ178" s="11">
        <v>1</v>
      </c>
      <c r="CK178" s="11">
        <v>5</v>
      </c>
      <c r="CL178" s="11">
        <v>5</v>
      </c>
      <c r="CM178" s="11">
        <v>4</v>
      </c>
      <c r="CN178" s="11">
        <v>3</v>
      </c>
      <c r="CO178" s="11">
        <v>4</v>
      </c>
      <c r="CP178" s="11">
        <v>4</v>
      </c>
      <c r="CQ178" s="38"/>
      <c r="CR178" s="38"/>
      <c r="CS178" s="26">
        <v>107.22499999999999</v>
      </c>
      <c r="CT178" s="6">
        <f t="shared" si="52"/>
        <v>35</v>
      </c>
      <c r="CU178" s="13">
        <f t="shared" si="53"/>
        <v>32.641641408253676</v>
      </c>
    </row>
    <row r="179" spans="1:99" ht="16.5" customHeight="1" x14ac:dyDescent="0.2">
      <c r="A179" s="44" t="s">
        <v>0</v>
      </c>
      <c r="B179" s="44" t="s">
        <v>39</v>
      </c>
      <c r="C179" s="45">
        <v>400</v>
      </c>
      <c r="D179" s="44" t="s">
        <v>257</v>
      </c>
      <c r="E179" s="44" t="s">
        <v>219</v>
      </c>
      <c r="F179" s="44" t="s">
        <v>38</v>
      </c>
      <c r="G179" s="45" t="s">
        <v>266</v>
      </c>
      <c r="H179" s="45">
        <v>285</v>
      </c>
      <c r="I179" s="44" t="s">
        <v>422</v>
      </c>
      <c r="J179" s="11">
        <v>2</v>
      </c>
      <c r="K179" s="11">
        <v>0</v>
      </c>
      <c r="L179" s="11">
        <v>1</v>
      </c>
      <c r="M179" s="11">
        <v>0</v>
      </c>
      <c r="N179" s="11">
        <v>1</v>
      </c>
      <c r="O179" s="11">
        <v>1</v>
      </c>
      <c r="P179" s="11">
        <v>1</v>
      </c>
      <c r="Q179" s="11">
        <v>1</v>
      </c>
      <c r="R179" s="11">
        <v>1</v>
      </c>
      <c r="S179" s="11">
        <v>0</v>
      </c>
      <c r="T179" s="38"/>
      <c r="U179" s="38"/>
      <c r="V179" s="33">
        <v>42.965999999999994</v>
      </c>
      <c r="W179" s="6">
        <f t="shared" si="42"/>
        <v>8</v>
      </c>
      <c r="X179" s="13">
        <f t="shared" si="43"/>
        <v>18.619373458083139</v>
      </c>
      <c r="Y179" s="11">
        <v>16</v>
      </c>
      <c r="Z179" s="11">
        <v>11</v>
      </c>
      <c r="AA179" s="11">
        <v>4</v>
      </c>
      <c r="AB179" s="11">
        <v>4</v>
      </c>
      <c r="AC179" s="11">
        <v>2</v>
      </c>
      <c r="AD179" s="11">
        <v>0</v>
      </c>
      <c r="AE179" s="11">
        <v>2</v>
      </c>
      <c r="AF179" s="11">
        <v>2</v>
      </c>
      <c r="AG179" s="11">
        <v>1</v>
      </c>
      <c r="AH179" s="11">
        <v>1</v>
      </c>
      <c r="AI179" s="38"/>
      <c r="AJ179" s="38"/>
      <c r="AK179" s="28">
        <v>150</v>
      </c>
      <c r="AL179" s="8">
        <f t="shared" si="44"/>
        <v>43</v>
      </c>
      <c r="AM179" s="16">
        <f t="shared" si="45"/>
        <v>28.666666666666668</v>
      </c>
      <c r="AN179" s="11">
        <v>6</v>
      </c>
      <c r="AO179" s="11">
        <v>4</v>
      </c>
      <c r="AP179" s="11">
        <v>7</v>
      </c>
      <c r="AQ179" s="11">
        <v>1</v>
      </c>
      <c r="AR179" s="11">
        <v>3</v>
      </c>
      <c r="AS179" s="11">
        <v>0</v>
      </c>
      <c r="AT179" s="11">
        <v>2</v>
      </c>
      <c r="AU179" s="11">
        <v>3</v>
      </c>
      <c r="AV179" s="11">
        <v>1</v>
      </c>
      <c r="AW179" s="11">
        <v>1</v>
      </c>
      <c r="AX179" s="38"/>
      <c r="AY179" s="38"/>
      <c r="AZ179" s="46">
        <v>89</v>
      </c>
      <c r="BA179" s="6">
        <f t="shared" si="46"/>
        <v>28</v>
      </c>
      <c r="BB179" s="13">
        <f t="shared" si="47"/>
        <v>31.460674157303369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/>
      <c r="BN179" s="11"/>
      <c r="BO179" s="27">
        <v>5.8649999999999984</v>
      </c>
      <c r="BP179" s="8">
        <f t="shared" si="48"/>
        <v>0</v>
      </c>
      <c r="BQ179" s="55">
        <f t="shared" si="49"/>
        <v>0</v>
      </c>
      <c r="BR179" s="38">
        <v>14</v>
      </c>
      <c r="BS179" s="38">
        <v>11</v>
      </c>
      <c r="BT179" s="38">
        <v>15</v>
      </c>
      <c r="BU179" s="38">
        <v>3</v>
      </c>
      <c r="BV179" s="38">
        <v>3</v>
      </c>
      <c r="BW179" s="38">
        <v>2</v>
      </c>
      <c r="BX179" s="38">
        <v>6</v>
      </c>
      <c r="BY179" s="38">
        <v>2</v>
      </c>
      <c r="BZ179" s="38">
        <v>2</v>
      </c>
      <c r="CA179" s="38">
        <v>0</v>
      </c>
      <c r="CB179" s="38"/>
      <c r="CC179" s="38"/>
      <c r="CD179" s="26"/>
      <c r="CE179" s="74">
        <f t="shared" si="50"/>
        <v>58</v>
      </c>
      <c r="CF179" s="13">
        <f t="shared" si="51"/>
        <v>0</v>
      </c>
      <c r="CG179" s="11">
        <v>0</v>
      </c>
      <c r="CH179" s="11">
        <v>1</v>
      </c>
      <c r="CI179" s="11">
        <v>0</v>
      </c>
      <c r="CJ179" s="11">
        <v>1</v>
      </c>
      <c r="CK179" s="11">
        <v>0</v>
      </c>
      <c r="CL179" s="11">
        <v>2</v>
      </c>
      <c r="CM179" s="11">
        <v>0</v>
      </c>
      <c r="CN179" s="11">
        <v>0</v>
      </c>
      <c r="CO179" s="11">
        <v>1</v>
      </c>
      <c r="CP179" s="11">
        <v>1</v>
      </c>
      <c r="CQ179" s="38"/>
      <c r="CR179" s="38"/>
      <c r="CS179" s="26">
        <v>46.034000000000006</v>
      </c>
      <c r="CT179" s="6">
        <f t="shared" si="52"/>
        <v>6</v>
      </c>
      <c r="CU179" s="13">
        <f t="shared" si="53"/>
        <v>13.033844549680671</v>
      </c>
    </row>
    <row r="180" spans="1:99" ht="16.5" customHeight="1" x14ac:dyDescent="0.2">
      <c r="A180" s="44" t="s">
        <v>204</v>
      </c>
      <c r="B180" s="44" t="s">
        <v>184</v>
      </c>
      <c r="C180" s="45">
        <v>404</v>
      </c>
      <c r="D180" s="44" t="s">
        <v>204</v>
      </c>
      <c r="E180" s="44" t="s">
        <v>204</v>
      </c>
      <c r="F180" s="44" t="s">
        <v>184</v>
      </c>
      <c r="G180" s="45" t="s">
        <v>266</v>
      </c>
      <c r="H180" s="45">
        <v>251</v>
      </c>
      <c r="I180" s="44" t="s">
        <v>408</v>
      </c>
      <c r="J180" s="11">
        <v>2</v>
      </c>
      <c r="K180" s="11">
        <v>0</v>
      </c>
      <c r="L180" s="11">
        <v>1</v>
      </c>
      <c r="M180" s="11">
        <v>0</v>
      </c>
      <c r="N180" s="11">
        <v>0</v>
      </c>
      <c r="O180" s="11">
        <v>1</v>
      </c>
      <c r="P180" s="11">
        <v>0</v>
      </c>
      <c r="Q180" s="11">
        <v>2</v>
      </c>
      <c r="R180" s="11">
        <v>1</v>
      </c>
      <c r="S180" s="11">
        <v>1</v>
      </c>
      <c r="T180" s="38"/>
      <c r="U180" s="38"/>
      <c r="V180" s="33">
        <v>53.457000000000001</v>
      </c>
      <c r="W180" s="6">
        <f t="shared" si="42"/>
        <v>8</v>
      </c>
      <c r="X180" s="13">
        <f t="shared" si="43"/>
        <v>14.965299212451127</v>
      </c>
      <c r="Y180" s="11">
        <v>3</v>
      </c>
      <c r="Z180" s="11">
        <v>0</v>
      </c>
      <c r="AA180" s="11">
        <v>0</v>
      </c>
      <c r="AB180" s="11">
        <v>2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38"/>
      <c r="AJ180" s="38"/>
      <c r="AK180" s="28">
        <v>114</v>
      </c>
      <c r="AL180" s="8">
        <f t="shared" si="44"/>
        <v>5</v>
      </c>
      <c r="AM180" s="16">
        <f t="shared" si="45"/>
        <v>4.3859649122807012</v>
      </c>
      <c r="AN180" s="11">
        <v>19</v>
      </c>
      <c r="AO180" s="11">
        <v>4</v>
      </c>
      <c r="AP180" s="11">
        <v>2</v>
      </c>
      <c r="AQ180" s="11">
        <v>0</v>
      </c>
      <c r="AR180" s="11">
        <v>0</v>
      </c>
      <c r="AS180" s="11">
        <v>3</v>
      </c>
      <c r="AT180" s="11">
        <v>0</v>
      </c>
      <c r="AU180" s="11">
        <v>3</v>
      </c>
      <c r="AV180" s="11">
        <v>2</v>
      </c>
      <c r="AW180" s="11">
        <v>1</v>
      </c>
      <c r="AX180" s="38"/>
      <c r="AY180" s="38"/>
      <c r="AZ180" s="46">
        <v>105</v>
      </c>
      <c r="BA180" s="6">
        <f t="shared" si="46"/>
        <v>34</v>
      </c>
      <c r="BB180" s="13">
        <f t="shared" si="47"/>
        <v>32.38095238095238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/>
      <c r="BN180" s="11"/>
      <c r="BO180" s="27">
        <v>4.59</v>
      </c>
      <c r="BP180" s="8">
        <f t="shared" si="48"/>
        <v>0</v>
      </c>
      <c r="BQ180" s="55">
        <f t="shared" si="49"/>
        <v>0</v>
      </c>
      <c r="BR180" s="38">
        <v>40</v>
      </c>
      <c r="BS180" s="38">
        <v>9</v>
      </c>
      <c r="BT180" s="38">
        <v>4</v>
      </c>
      <c r="BU180" s="38">
        <v>4</v>
      </c>
      <c r="BV180" s="38">
        <v>5</v>
      </c>
      <c r="BW180" s="38">
        <v>2</v>
      </c>
      <c r="BX180" s="38">
        <v>0</v>
      </c>
      <c r="BY180" s="38">
        <v>2</v>
      </c>
      <c r="BZ180" s="38">
        <v>2</v>
      </c>
      <c r="CA180" s="38">
        <v>3</v>
      </c>
      <c r="CB180" s="38"/>
      <c r="CC180" s="38"/>
      <c r="CD180" s="26"/>
      <c r="CE180" s="74">
        <f t="shared" si="50"/>
        <v>71</v>
      </c>
      <c r="CF180" s="13">
        <f t="shared" si="51"/>
        <v>0</v>
      </c>
      <c r="CG180" s="11">
        <v>1</v>
      </c>
      <c r="CH180" s="11">
        <v>1</v>
      </c>
      <c r="CI180" s="11">
        <v>1</v>
      </c>
      <c r="CJ180" s="11">
        <v>1</v>
      </c>
      <c r="CK180" s="11">
        <v>2</v>
      </c>
      <c r="CL180" s="11">
        <v>0</v>
      </c>
      <c r="CM180" s="11">
        <v>1</v>
      </c>
      <c r="CN180" s="11">
        <v>0</v>
      </c>
      <c r="CO180" s="11">
        <v>1</v>
      </c>
      <c r="CP180" s="11">
        <v>0</v>
      </c>
      <c r="CQ180" s="38"/>
      <c r="CR180" s="38"/>
      <c r="CS180" s="26">
        <v>51.542999999999999</v>
      </c>
      <c r="CT180" s="6">
        <f t="shared" si="52"/>
        <v>8</v>
      </c>
      <c r="CU180" s="13">
        <f t="shared" si="53"/>
        <v>15.521021283200435</v>
      </c>
    </row>
    <row r="181" spans="1:99" ht="16.5" customHeight="1" x14ac:dyDescent="0.2">
      <c r="A181" s="44" t="s">
        <v>194</v>
      </c>
      <c r="B181" s="44" t="s">
        <v>200</v>
      </c>
      <c r="C181" s="45">
        <v>401</v>
      </c>
      <c r="D181" s="44" t="s">
        <v>353</v>
      </c>
      <c r="E181" s="44" t="s">
        <v>194</v>
      </c>
      <c r="F181" s="44" t="s">
        <v>200</v>
      </c>
      <c r="G181" s="45" t="s">
        <v>266</v>
      </c>
      <c r="H181" s="45">
        <v>15657</v>
      </c>
      <c r="I181" s="44" t="s">
        <v>474</v>
      </c>
      <c r="J181" s="11">
        <v>1</v>
      </c>
      <c r="K181" s="11">
        <v>1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38"/>
      <c r="U181" s="38"/>
      <c r="V181" s="33">
        <v>20.596</v>
      </c>
      <c r="W181" s="6">
        <f t="shared" si="42"/>
        <v>3</v>
      </c>
      <c r="X181" s="13">
        <f t="shared" si="43"/>
        <v>14.56593513303554</v>
      </c>
      <c r="Y181" s="11">
        <v>2</v>
      </c>
      <c r="Z181" s="11">
        <v>1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1</v>
      </c>
      <c r="AI181" s="38"/>
      <c r="AJ181" s="38"/>
      <c r="AK181" s="28">
        <v>53</v>
      </c>
      <c r="AL181" s="8">
        <f t="shared" si="44"/>
        <v>4</v>
      </c>
      <c r="AM181" s="16">
        <f t="shared" si="45"/>
        <v>7.5471698113207548</v>
      </c>
      <c r="AN181" s="11">
        <v>5</v>
      </c>
      <c r="AO181" s="11">
        <v>3</v>
      </c>
      <c r="AP181" s="11">
        <v>1</v>
      </c>
      <c r="AQ181" s="11">
        <v>0</v>
      </c>
      <c r="AR181" s="11">
        <v>1</v>
      </c>
      <c r="AS181" s="11">
        <v>1</v>
      </c>
      <c r="AT181" s="11">
        <v>1</v>
      </c>
      <c r="AU181" s="11">
        <v>0</v>
      </c>
      <c r="AV181" s="11">
        <v>0</v>
      </c>
      <c r="AW181" s="11">
        <v>2</v>
      </c>
      <c r="AX181" s="38"/>
      <c r="AY181" s="38"/>
      <c r="AZ181" s="46">
        <v>43</v>
      </c>
      <c r="BA181" s="6">
        <f t="shared" si="46"/>
        <v>14</v>
      </c>
      <c r="BB181" s="13">
        <f t="shared" si="47"/>
        <v>32.558139534883722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/>
      <c r="BN181" s="11"/>
      <c r="BO181" s="27">
        <v>3.0600000000000005</v>
      </c>
      <c r="BP181" s="8">
        <f t="shared" si="48"/>
        <v>0</v>
      </c>
      <c r="BQ181" s="55">
        <f t="shared" si="49"/>
        <v>0</v>
      </c>
      <c r="BR181" s="38">
        <v>2</v>
      </c>
      <c r="BS181" s="38">
        <v>4</v>
      </c>
      <c r="BT181" s="38">
        <v>0</v>
      </c>
      <c r="BU181" s="38">
        <v>0</v>
      </c>
      <c r="BV181" s="38">
        <v>0</v>
      </c>
      <c r="BW181" s="38">
        <v>0</v>
      </c>
      <c r="BX181" s="38">
        <v>0</v>
      </c>
      <c r="BY181" s="38">
        <v>1</v>
      </c>
      <c r="BZ181" s="38">
        <v>1</v>
      </c>
      <c r="CA181" s="38">
        <v>0</v>
      </c>
      <c r="CB181" s="38"/>
      <c r="CC181" s="38"/>
      <c r="CD181" s="26"/>
      <c r="CE181" s="74">
        <f t="shared" si="50"/>
        <v>8</v>
      </c>
      <c r="CF181" s="13">
        <f t="shared" si="51"/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1</v>
      </c>
      <c r="CO181" s="11">
        <v>0</v>
      </c>
      <c r="CP181" s="11">
        <v>0</v>
      </c>
      <c r="CQ181" s="38"/>
      <c r="CR181" s="38"/>
      <c r="CS181" s="26">
        <v>22.403999999999996</v>
      </c>
      <c r="CT181" s="6">
        <f t="shared" si="52"/>
        <v>1</v>
      </c>
      <c r="CU181" s="13">
        <f t="shared" si="53"/>
        <v>4.4634886627387971</v>
      </c>
    </row>
    <row r="182" spans="1:99" ht="16.5" customHeight="1" x14ac:dyDescent="0.2">
      <c r="A182" s="44" t="s">
        <v>0</v>
      </c>
      <c r="B182" s="44" t="s">
        <v>2</v>
      </c>
      <c r="C182" s="45">
        <v>400</v>
      </c>
      <c r="D182" s="44" t="s">
        <v>257</v>
      </c>
      <c r="E182" s="44" t="s">
        <v>218</v>
      </c>
      <c r="F182" s="44" t="s">
        <v>192</v>
      </c>
      <c r="G182" s="45" t="s">
        <v>266</v>
      </c>
      <c r="H182" s="45">
        <v>15</v>
      </c>
      <c r="I182" s="44" t="s">
        <v>270</v>
      </c>
      <c r="J182" s="11">
        <v>8</v>
      </c>
      <c r="K182" s="11">
        <v>2</v>
      </c>
      <c r="L182" s="11">
        <v>2</v>
      </c>
      <c r="M182" s="11">
        <v>2</v>
      </c>
      <c r="N182" s="11">
        <v>2</v>
      </c>
      <c r="O182" s="11">
        <v>0</v>
      </c>
      <c r="P182" s="11">
        <v>1</v>
      </c>
      <c r="Q182" s="11">
        <v>1</v>
      </c>
      <c r="R182" s="11">
        <v>3</v>
      </c>
      <c r="S182" s="11">
        <v>2</v>
      </c>
      <c r="T182" s="38"/>
      <c r="U182" s="38"/>
      <c r="V182" s="33">
        <v>83.649000000000001</v>
      </c>
      <c r="W182" s="6">
        <f t="shared" si="42"/>
        <v>23</v>
      </c>
      <c r="X182" s="13">
        <f t="shared" si="43"/>
        <v>27.495845736350706</v>
      </c>
      <c r="Y182" s="11">
        <v>46</v>
      </c>
      <c r="Z182" s="11">
        <v>10</v>
      </c>
      <c r="AA182" s="11">
        <v>9</v>
      </c>
      <c r="AB182" s="11">
        <v>7</v>
      </c>
      <c r="AC182" s="11">
        <v>11</v>
      </c>
      <c r="AD182" s="11">
        <v>3</v>
      </c>
      <c r="AE182" s="11">
        <v>4</v>
      </c>
      <c r="AF182" s="11">
        <v>4</v>
      </c>
      <c r="AG182" s="11">
        <v>6</v>
      </c>
      <c r="AH182" s="11">
        <v>3</v>
      </c>
      <c r="AI182" s="38"/>
      <c r="AJ182" s="38"/>
      <c r="AK182" s="28">
        <v>0</v>
      </c>
      <c r="AL182" s="8">
        <f t="shared" si="44"/>
        <v>103</v>
      </c>
      <c r="AM182" s="16">
        <f t="shared" si="45"/>
        <v>0</v>
      </c>
      <c r="AN182" s="11">
        <v>21</v>
      </c>
      <c r="AO182" s="11">
        <v>3</v>
      </c>
      <c r="AP182" s="11">
        <v>14</v>
      </c>
      <c r="AQ182" s="11">
        <v>1</v>
      </c>
      <c r="AR182" s="11">
        <v>2</v>
      </c>
      <c r="AS182" s="11">
        <v>4</v>
      </c>
      <c r="AT182" s="11">
        <v>2</v>
      </c>
      <c r="AU182" s="11">
        <v>4</v>
      </c>
      <c r="AV182" s="11">
        <v>3</v>
      </c>
      <c r="AW182" s="11">
        <v>4</v>
      </c>
      <c r="AX182" s="38"/>
      <c r="AY182" s="38"/>
      <c r="AZ182" s="46">
        <v>174</v>
      </c>
      <c r="BA182" s="6">
        <f t="shared" si="46"/>
        <v>58</v>
      </c>
      <c r="BB182" s="13">
        <f t="shared" si="47"/>
        <v>33.333333333333329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/>
      <c r="BN182" s="11"/>
      <c r="BO182" s="27">
        <v>11.475000000000001</v>
      </c>
      <c r="BP182" s="8">
        <f t="shared" si="48"/>
        <v>0</v>
      </c>
      <c r="BQ182" s="55">
        <f t="shared" si="49"/>
        <v>0</v>
      </c>
      <c r="BR182" s="38">
        <v>27</v>
      </c>
      <c r="BS182" s="38">
        <v>9</v>
      </c>
      <c r="BT182" s="38">
        <v>4</v>
      </c>
      <c r="BU182" s="38">
        <v>6</v>
      </c>
      <c r="BV182" s="38">
        <v>10</v>
      </c>
      <c r="BW182" s="38">
        <v>3</v>
      </c>
      <c r="BX182" s="38">
        <v>6</v>
      </c>
      <c r="BY182" s="38">
        <v>4</v>
      </c>
      <c r="BZ182" s="38">
        <v>2</v>
      </c>
      <c r="CA182" s="38">
        <v>3</v>
      </c>
      <c r="CB182" s="38"/>
      <c r="CC182" s="38"/>
      <c r="CD182" s="26"/>
      <c r="CE182" s="74">
        <f t="shared" si="50"/>
        <v>74</v>
      </c>
      <c r="CF182" s="13">
        <f t="shared" si="51"/>
        <v>0</v>
      </c>
      <c r="CG182" s="11">
        <v>1</v>
      </c>
      <c r="CH182" s="11">
        <v>4</v>
      </c>
      <c r="CI182" s="11">
        <v>2</v>
      </c>
      <c r="CJ182" s="11">
        <v>2</v>
      </c>
      <c r="CK182" s="11">
        <v>1</v>
      </c>
      <c r="CL182" s="11">
        <v>0</v>
      </c>
      <c r="CM182" s="11">
        <v>3</v>
      </c>
      <c r="CN182" s="11">
        <v>1</v>
      </c>
      <c r="CO182" s="11">
        <v>1</v>
      </c>
      <c r="CP182" s="11">
        <v>1</v>
      </c>
      <c r="CQ182" s="38"/>
      <c r="CR182" s="38"/>
      <c r="CS182" s="26">
        <v>90.350999999999999</v>
      </c>
      <c r="CT182" s="6">
        <f t="shared" si="52"/>
        <v>16</v>
      </c>
      <c r="CU182" s="13">
        <f t="shared" si="53"/>
        <v>17.70871379398125</v>
      </c>
    </row>
    <row r="183" spans="1:99" ht="16.5" customHeight="1" x14ac:dyDescent="0.2">
      <c r="A183" s="44" t="s">
        <v>204</v>
      </c>
      <c r="B183" s="44" t="s">
        <v>174</v>
      </c>
      <c r="C183" s="45">
        <v>404</v>
      </c>
      <c r="D183" s="44" t="s">
        <v>204</v>
      </c>
      <c r="E183" s="44" t="s">
        <v>204</v>
      </c>
      <c r="F183" s="44" t="s">
        <v>174</v>
      </c>
      <c r="G183" s="45" t="s">
        <v>266</v>
      </c>
      <c r="H183" s="45">
        <v>261</v>
      </c>
      <c r="I183" s="44" t="s">
        <v>412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1</v>
      </c>
      <c r="R183" s="11">
        <v>0</v>
      </c>
      <c r="S183" s="11">
        <v>0</v>
      </c>
      <c r="T183" s="38"/>
      <c r="U183" s="38"/>
      <c r="V183" s="33">
        <v>33.382000000000005</v>
      </c>
      <c r="W183" s="6">
        <f t="shared" si="42"/>
        <v>1</v>
      </c>
      <c r="X183" s="13">
        <f t="shared" si="43"/>
        <v>2.9956263854772027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38"/>
      <c r="AJ183" s="38"/>
      <c r="AK183" s="28">
        <v>60</v>
      </c>
      <c r="AL183" s="8">
        <f t="shared" si="44"/>
        <v>0</v>
      </c>
      <c r="AM183" s="16">
        <f t="shared" si="45"/>
        <v>0</v>
      </c>
      <c r="AN183" s="11">
        <v>1</v>
      </c>
      <c r="AO183" s="11">
        <v>2</v>
      </c>
      <c r="AP183" s="11">
        <v>1</v>
      </c>
      <c r="AQ183" s="11">
        <v>1</v>
      </c>
      <c r="AR183" s="11">
        <v>1</v>
      </c>
      <c r="AS183" s="11">
        <v>0</v>
      </c>
      <c r="AT183" s="11">
        <v>0</v>
      </c>
      <c r="AU183" s="11">
        <v>1</v>
      </c>
      <c r="AV183" s="11">
        <v>0</v>
      </c>
      <c r="AW183" s="11">
        <v>0</v>
      </c>
      <c r="AX183" s="38"/>
      <c r="AY183" s="38"/>
      <c r="AZ183" s="46">
        <v>68</v>
      </c>
      <c r="BA183" s="6">
        <f t="shared" si="46"/>
        <v>7</v>
      </c>
      <c r="BB183" s="13">
        <f t="shared" si="47"/>
        <v>10.294117647058822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/>
      <c r="BN183" s="11"/>
      <c r="BO183" s="27">
        <v>4.08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0</v>
      </c>
      <c r="BU183" s="38">
        <v>0</v>
      </c>
      <c r="BV183" s="38">
        <v>0</v>
      </c>
      <c r="BW183" s="38">
        <v>0</v>
      </c>
      <c r="BX183" s="38">
        <v>0</v>
      </c>
      <c r="BY183" s="38">
        <v>1</v>
      </c>
      <c r="BZ183" s="38">
        <v>3</v>
      </c>
      <c r="CA183" s="38">
        <v>0</v>
      </c>
      <c r="CB183" s="38"/>
      <c r="CC183" s="38"/>
      <c r="CD183" s="26"/>
      <c r="CE183" s="74">
        <f t="shared" si="50"/>
        <v>4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>
        <v>0</v>
      </c>
      <c r="CQ183" s="38"/>
      <c r="CR183" s="38"/>
      <c r="CS183" s="26">
        <v>34.617999999999995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95</v>
      </c>
      <c r="C184" s="45">
        <v>407</v>
      </c>
      <c r="D184" s="44" t="s">
        <v>625</v>
      </c>
      <c r="E184" s="44" t="s">
        <v>96</v>
      </c>
      <c r="F184" s="44" t="s">
        <v>95</v>
      </c>
      <c r="G184" s="45" t="s">
        <v>266</v>
      </c>
      <c r="H184" s="45">
        <v>93</v>
      </c>
      <c r="I184" s="44" t="s">
        <v>302</v>
      </c>
      <c r="J184" s="11">
        <v>1</v>
      </c>
      <c r="K184" s="11">
        <v>4</v>
      </c>
      <c r="L184" s="11">
        <v>3</v>
      </c>
      <c r="M184" s="11">
        <v>3</v>
      </c>
      <c r="N184" s="11">
        <v>0</v>
      </c>
      <c r="O184" s="11">
        <v>0</v>
      </c>
      <c r="P184" s="11">
        <v>3</v>
      </c>
      <c r="Q184" s="11">
        <v>0</v>
      </c>
      <c r="R184" s="11">
        <v>0</v>
      </c>
      <c r="S184" s="11">
        <v>0</v>
      </c>
      <c r="T184" s="38"/>
      <c r="U184" s="38"/>
      <c r="V184" s="33">
        <v>75.766000000000005</v>
      </c>
      <c r="W184" s="6">
        <f t="shared" si="42"/>
        <v>14</v>
      </c>
      <c r="X184" s="13">
        <f t="shared" si="43"/>
        <v>18.477945252487924</v>
      </c>
      <c r="Y184" s="11">
        <v>17</v>
      </c>
      <c r="Z184" s="11">
        <v>8</v>
      </c>
      <c r="AA184" s="11">
        <v>5</v>
      </c>
      <c r="AB184" s="11">
        <v>1</v>
      </c>
      <c r="AC184" s="11">
        <v>2</v>
      </c>
      <c r="AD184" s="11">
        <v>1</v>
      </c>
      <c r="AE184" s="11">
        <v>2</v>
      </c>
      <c r="AF184" s="11">
        <v>1</v>
      </c>
      <c r="AG184" s="11">
        <v>2</v>
      </c>
      <c r="AH184" s="11">
        <v>0</v>
      </c>
      <c r="AI184" s="38"/>
      <c r="AJ184" s="38"/>
      <c r="AK184" s="28">
        <v>296</v>
      </c>
      <c r="AL184" s="8">
        <f t="shared" si="44"/>
        <v>39</v>
      </c>
      <c r="AM184" s="16">
        <f t="shared" si="45"/>
        <v>13.175675675675674</v>
      </c>
      <c r="AN184" s="11">
        <v>20</v>
      </c>
      <c r="AO184" s="11">
        <v>10</v>
      </c>
      <c r="AP184" s="11">
        <v>4</v>
      </c>
      <c r="AQ184" s="11">
        <v>3</v>
      </c>
      <c r="AR184" s="11">
        <v>6</v>
      </c>
      <c r="AS184" s="11">
        <v>1</v>
      </c>
      <c r="AT184" s="11">
        <v>4</v>
      </c>
      <c r="AU184" s="11">
        <v>1</v>
      </c>
      <c r="AV184" s="11">
        <v>2</v>
      </c>
      <c r="AW184" s="11">
        <v>0</v>
      </c>
      <c r="AX184" s="38"/>
      <c r="AY184" s="38"/>
      <c r="AZ184" s="46">
        <v>174</v>
      </c>
      <c r="BA184" s="6">
        <f t="shared" si="46"/>
        <v>51</v>
      </c>
      <c r="BB184" s="13">
        <f t="shared" si="47"/>
        <v>29.310344827586203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/>
      <c r="BN184" s="11"/>
      <c r="BO184" s="27">
        <v>17.340000000000003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>
        <v>0</v>
      </c>
      <c r="BW184" s="38">
        <v>0</v>
      </c>
      <c r="BX184" s="38">
        <v>1</v>
      </c>
      <c r="BY184" s="38">
        <v>0</v>
      </c>
      <c r="BZ184" s="38">
        <v>0</v>
      </c>
      <c r="CA184" s="38">
        <v>0</v>
      </c>
      <c r="CB184" s="38"/>
      <c r="CC184" s="38"/>
      <c r="CD184" s="26"/>
      <c r="CE184" s="74">
        <f t="shared" si="50"/>
        <v>1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1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38"/>
      <c r="CR184" s="38"/>
      <c r="CS184" s="26">
        <v>98.233999999999995</v>
      </c>
      <c r="CT184" s="6">
        <f t="shared" si="52"/>
        <v>1</v>
      </c>
      <c r="CU184" s="13">
        <f t="shared" si="53"/>
        <v>1.0179774823380907</v>
      </c>
    </row>
    <row r="185" spans="1:99" ht="16.5" customHeight="1" x14ac:dyDescent="0.2">
      <c r="A185" s="44" t="s">
        <v>0</v>
      </c>
      <c r="B185" s="44" t="s">
        <v>43</v>
      </c>
      <c r="C185" s="45">
        <v>400</v>
      </c>
      <c r="D185" s="44" t="s">
        <v>257</v>
      </c>
      <c r="E185" s="44" t="s">
        <v>219</v>
      </c>
      <c r="F185" s="44" t="s">
        <v>38</v>
      </c>
      <c r="G185" s="45" t="s">
        <v>266</v>
      </c>
      <c r="H185" s="45">
        <v>74</v>
      </c>
      <c r="I185" s="44" t="s">
        <v>291</v>
      </c>
      <c r="J185" s="11">
        <v>1</v>
      </c>
      <c r="K185" s="11">
        <v>0</v>
      </c>
      <c r="L185" s="11">
        <v>2</v>
      </c>
      <c r="M185" s="11">
        <v>1</v>
      </c>
      <c r="N185" s="11">
        <v>3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38"/>
      <c r="U185" s="38"/>
      <c r="V185" s="33">
        <v>86.984000000000009</v>
      </c>
      <c r="W185" s="6">
        <f t="shared" si="42"/>
        <v>7</v>
      </c>
      <c r="X185" s="13">
        <f t="shared" si="43"/>
        <v>8.0474570035868656</v>
      </c>
      <c r="Y185" s="11">
        <v>4</v>
      </c>
      <c r="Z185" s="11">
        <v>1</v>
      </c>
      <c r="AA185" s="11">
        <v>0</v>
      </c>
      <c r="AB185" s="11">
        <v>1</v>
      </c>
      <c r="AC185" s="11">
        <v>2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38"/>
      <c r="AJ185" s="38"/>
      <c r="AK185" s="28">
        <v>179</v>
      </c>
      <c r="AL185" s="8">
        <f t="shared" si="44"/>
        <v>8</v>
      </c>
      <c r="AM185" s="16">
        <f t="shared" si="45"/>
        <v>4.4692737430167595</v>
      </c>
      <c r="AN185" s="11">
        <v>4</v>
      </c>
      <c r="AO185" s="11">
        <v>4</v>
      </c>
      <c r="AP185" s="11">
        <v>3</v>
      </c>
      <c r="AQ185" s="11">
        <v>2</v>
      </c>
      <c r="AR185" s="11">
        <v>0</v>
      </c>
      <c r="AS185" s="11">
        <v>1</v>
      </c>
      <c r="AT185" s="11">
        <v>1</v>
      </c>
      <c r="AU185" s="11">
        <v>0</v>
      </c>
      <c r="AV185" s="11">
        <v>0</v>
      </c>
      <c r="AW185" s="11">
        <v>0</v>
      </c>
      <c r="AX185" s="38"/>
      <c r="AY185" s="38"/>
      <c r="AZ185" s="46">
        <v>179</v>
      </c>
      <c r="BA185" s="6">
        <f t="shared" si="46"/>
        <v>15</v>
      </c>
      <c r="BB185" s="13">
        <f t="shared" si="47"/>
        <v>8.3798882681564244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/>
      <c r="BN185" s="11"/>
      <c r="BO185" s="27">
        <v>11.475000000000001</v>
      </c>
      <c r="BP185" s="8">
        <f t="shared" si="48"/>
        <v>0</v>
      </c>
      <c r="BQ185" s="55">
        <f t="shared" si="49"/>
        <v>0</v>
      </c>
      <c r="BR185" s="38">
        <v>2</v>
      </c>
      <c r="BS185" s="38">
        <v>0</v>
      </c>
      <c r="BT185" s="38">
        <v>0</v>
      </c>
      <c r="BU185" s="38">
        <v>2</v>
      </c>
      <c r="BV185" s="38">
        <v>1</v>
      </c>
      <c r="BW185" s="38">
        <v>0</v>
      </c>
      <c r="BX185" s="38">
        <v>0</v>
      </c>
      <c r="BY185" s="38">
        <v>1</v>
      </c>
      <c r="BZ185" s="38">
        <v>1</v>
      </c>
      <c r="CA185" s="38">
        <v>1</v>
      </c>
      <c r="CB185" s="38"/>
      <c r="CC185" s="38"/>
      <c r="CD185" s="26"/>
      <c r="CE185" s="74">
        <f t="shared" si="50"/>
        <v>8</v>
      </c>
      <c r="CF185" s="13">
        <f t="shared" si="51"/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>
        <v>0</v>
      </c>
      <c r="CQ185" s="38"/>
      <c r="CR185" s="38"/>
      <c r="CS185" s="26">
        <v>92.015999999999991</v>
      </c>
      <c r="CT185" s="6">
        <f t="shared" si="52"/>
        <v>0</v>
      </c>
      <c r="CU185" s="13">
        <f t="shared" si="53"/>
        <v>0</v>
      </c>
    </row>
    <row r="186" spans="1:99" ht="16.5" customHeight="1" x14ac:dyDescent="0.2">
      <c r="A186" s="44" t="s">
        <v>204</v>
      </c>
      <c r="B186" s="44" t="s">
        <v>178</v>
      </c>
      <c r="C186" s="45">
        <v>404</v>
      </c>
      <c r="D186" s="44" t="s">
        <v>204</v>
      </c>
      <c r="E186" s="44" t="s">
        <v>204</v>
      </c>
      <c r="F186" s="44" t="s">
        <v>178</v>
      </c>
      <c r="G186" s="45" t="s">
        <v>266</v>
      </c>
      <c r="H186" s="45">
        <v>264</v>
      </c>
      <c r="I186" s="44" t="s">
        <v>414</v>
      </c>
      <c r="J186" s="11">
        <v>1</v>
      </c>
      <c r="K186" s="11">
        <v>1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>
        <v>2</v>
      </c>
      <c r="R186" s="11">
        <v>1</v>
      </c>
      <c r="S186" s="11">
        <v>1</v>
      </c>
      <c r="T186" s="38"/>
      <c r="U186" s="38"/>
      <c r="V186" s="33">
        <v>67.63900000000001</v>
      </c>
      <c r="W186" s="6">
        <f t="shared" si="42"/>
        <v>7</v>
      </c>
      <c r="X186" s="13">
        <f t="shared" si="43"/>
        <v>10.349058974851784</v>
      </c>
      <c r="Y186" s="11">
        <v>0</v>
      </c>
      <c r="Z186" s="11">
        <v>0</v>
      </c>
      <c r="AA186" s="11">
        <v>0</v>
      </c>
      <c r="AB186" s="11">
        <v>1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38"/>
      <c r="AJ186" s="38"/>
      <c r="AK186" s="28">
        <v>103</v>
      </c>
      <c r="AL186" s="8">
        <f t="shared" si="44"/>
        <v>1</v>
      </c>
      <c r="AM186" s="16">
        <f t="shared" si="45"/>
        <v>0.97087378640776689</v>
      </c>
      <c r="AN186" s="11">
        <v>10</v>
      </c>
      <c r="AO186" s="11">
        <v>7</v>
      </c>
      <c r="AP186" s="11">
        <v>2</v>
      </c>
      <c r="AQ186" s="11">
        <v>2</v>
      </c>
      <c r="AR186" s="11">
        <v>4</v>
      </c>
      <c r="AS186" s="11">
        <v>0</v>
      </c>
      <c r="AT186" s="11">
        <v>0</v>
      </c>
      <c r="AU186" s="11">
        <v>0</v>
      </c>
      <c r="AV186" s="11">
        <v>2</v>
      </c>
      <c r="AW186" s="11">
        <v>0</v>
      </c>
      <c r="AX186" s="38"/>
      <c r="AY186" s="38"/>
      <c r="AZ186" s="46">
        <v>134</v>
      </c>
      <c r="BA186" s="6">
        <f t="shared" si="46"/>
        <v>27</v>
      </c>
      <c r="BB186" s="13">
        <f t="shared" si="47"/>
        <v>20.149253731343283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/>
      <c r="BN186" s="11"/>
      <c r="BO186" s="27">
        <v>6.375</v>
      </c>
      <c r="BP186" s="8">
        <f t="shared" si="48"/>
        <v>0</v>
      </c>
      <c r="BQ186" s="55">
        <f t="shared" si="49"/>
        <v>0</v>
      </c>
      <c r="BR186" s="38">
        <v>6</v>
      </c>
      <c r="BS186" s="38">
        <v>1</v>
      </c>
      <c r="BT186" s="38">
        <v>2</v>
      </c>
      <c r="BU186" s="38">
        <v>2</v>
      </c>
      <c r="BV186" s="38">
        <v>3</v>
      </c>
      <c r="BW186" s="38">
        <v>30</v>
      </c>
      <c r="BX186" s="38">
        <v>7</v>
      </c>
      <c r="BY186" s="38">
        <v>6</v>
      </c>
      <c r="BZ186" s="38">
        <v>4</v>
      </c>
      <c r="CA186" s="38">
        <v>1</v>
      </c>
      <c r="CB186" s="38"/>
      <c r="CC186" s="38"/>
      <c r="CD186" s="26"/>
      <c r="CE186" s="74">
        <f t="shared" si="50"/>
        <v>62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1</v>
      </c>
      <c r="CM186" s="11">
        <v>1</v>
      </c>
      <c r="CN186" s="11">
        <v>0</v>
      </c>
      <c r="CO186" s="11">
        <v>0</v>
      </c>
      <c r="CP186" s="11">
        <v>0</v>
      </c>
      <c r="CQ186" s="38"/>
      <c r="CR186" s="38"/>
      <c r="CS186" s="26">
        <v>66.36099999999999</v>
      </c>
      <c r="CT186" s="6">
        <f t="shared" si="52"/>
        <v>2</v>
      </c>
      <c r="CU186" s="13">
        <f t="shared" si="53"/>
        <v>3.0138183571676138</v>
      </c>
    </row>
    <row r="187" spans="1:99" ht="16.5" customHeight="1" x14ac:dyDescent="0.2">
      <c r="A187" s="44" t="s">
        <v>121</v>
      </c>
      <c r="B187" s="44" t="s">
        <v>124</v>
      </c>
      <c r="C187" s="45">
        <v>406</v>
      </c>
      <c r="D187" s="44" t="s">
        <v>629</v>
      </c>
      <c r="E187" s="44" t="s">
        <v>121</v>
      </c>
      <c r="F187" s="44" t="s">
        <v>124</v>
      </c>
      <c r="G187" s="45" t="s">
        <v>266</v>
      </c>
      <c r="H187" s="45">
        <v>181</v>
      </c>
      <c r="I187" s="44" t="s">
        <v>348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38"/>
      <c r="U187" s="38"/>
      <c r="V187" s="33">
        <v>28.605</v>
      </c>
      <c r="W187" s="6">
        <f t="shared" si="42"/>
        <v>1</v>
      </c>
      <c r="X187" s="13">
        <f t="shared" si="43"/>
        <v>3.4958923265163437</v>
      </c>
      <c r="Y187" s="11">
        <v>1</v>
      </c>
      <c r="Z187" s="11">
        <v>1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1</v>
      </c>
      <c r="AG187" s="11">
        <v>0</v>
      </c>
      <c r="AH187" s="11">
        <v>0</v>
      </c>
      <c r="AI187" s="38"/>
      <c r="AJ187" s="38"/>
      <c r="AK187" s="28">
        <v>87</v>
      </c>
      <c r="AL187" s="8">
        <f t="shared" si="44"/>
        <v>3</v>
      </c>
      <c r="AM187" s="16">
        <f t="shared" si="45"/>
        <v>3.4482758620689653</v>
      </c>
      <c r="AN187" s="11">
        <v>6</v>
      </c>
      <c r="AO187" s="11">
        <v>1</v>
      </c>
      <c r="AP187" s="11">
        <v>1</v>
      </c>
      <c r="AQ187" s="11">
        <v>0</v>
      </c>
      <c r="AR187" s="11">
        <v>1</v>
      </c>
      <c r="AS187" s="11">
        <v>2</v>
      </c>
      <c r="AT187" s="11">
        <v>0</v>
      </c>
      <c r="AU187" s="11">
        <v>1</v>
      </c>
      <c r="AV187" s="11">
        <v>0</v>
      </c>
      <c r="AW187" s="11">
        <v>0</v>
      </c>
      <c r="AX187" s="38"/>
      <c r="AY187" s="38"/>
      <c r="AZ187" s="46">
        <v>58</v>
      </c>
      <c r="BA187" s="6">
        <f t="shared" si="46"/>
        <v>12</v>
      </c>
      <c r="BB187" s="13">
        <f t="shared" si="47"/>
        <v>20.689655172413794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/>
      <c r="BN187" s="11"/>
      <c r="BO187" s="27">
        <v>3.3149999999999995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1</v>
      </c>
      <c r="BT187" s="38">
        <v>5</v>
      </c>
      <c r="BU187" s="38">
        <v>0</v>
      </c>
      <c r="BV187" s="38">
        <v>6</v>
      </c>
      <c r="BW187" s="38">
        <v>1</v>
      </c>
      <c r="BX187" s="38">
        <v>2</v>
      </c>
      <c r="BY187" s="38">
        <v>4</v>
      </c>
      <c r="BZ187" s="38">
        <v>0</v>
      </c>
      <c r="CA187" s="38">
        <v>0</v>
      </c>
      <c r="CB187" s="38"/>
      <c r="CC187" s="38"/>
      <c r="CD187" s="26"/>
      <c r="CE187" s="74">
        <f t="shared" si="50"/>
        <v>19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>
        <v>0</v>
      </c>
      <c r="CQ187" s="38"/>
      <c r="CR187" s="38"/>
      <c r="CS187" s="26">
        <v>29.394999999999996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204</v>
      </c>
      <c r="B188" s="44" t="s">
        <v>174</v>
      </c>
      <c r="C188" s="45">
        <v>404</v>
      </c>
      <c r="D188" s="44" t="s">
        <v>204</v>
      </c>
      <c r="E188" s="44" t="s">
        <v>204</v>
      </c>
      <c r="F188" s="44" t="s">
        <v>174</v>
      </c>
      <c r="G188" s="45" t="s">
        <v>266</v>
      </c>
      <c r="H188" s="45">
        <v>262</v>
      </c>
      <c r="I188" s="44" t="s">
        <v>413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38"/>
      <c r="U188" s="38"/>
      <c r="V188" s="33">
        <v>41.087999999999994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38"/>
      <c r="AJ188" s="38"/>
      <c r="AK188" s="28">
        <v>87</v>
      </c>
      <c r="AL188" s="8">
        <f t="shared" si="44"/>
        <v>0</v>
      </c>
      <c r="AM188" s="16">
        <f t="shared" si="45"/>
        <v>0</v>
      </c>
      <c r="AN188" s="11">
        <v>9</v>
      </c>
      <c r="AO188" s="11">
        <v>1</v>
      </c>
      <c r="AP188" s="11">
        <v>2</v>
      </c>
      <c r="AQ188" s="11">
        <v>1</v>
      </c>
      <c r="AR188" s="11">
        <v>5</v>
      </c>
      <c r="AS188" s="11">
        <v>0</v>
      </c>
      <c r="AT188" s="11">
        <v>0</v>
      </c>
      <c r="AU188" s="11">
        <v>3</v>
      </c>
      <c r="AV188" s="11">
        <v>0</v>
      </c>
      <c r="AW188" s="11">
        <v>0</v>
      </c>
      <c r="AX188" s="38"/>
      <c r="AY188" s="38"/>
      <c r="AZ188" s="46">
        <v>85</v>
      </c>
      <c r="BA188" s="6">
        <f t="shared" si="46"/>
        <v>21</v>
      </c>
      <c r="BB188" s="13">
        <f t="shared" si="47"/>
        <v>24.705882352941178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/>
      <c r="BN188" s="11"/>
      <c r="BO188" s="27">
        <v>5.6099999999999994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>
        <v>0</v>
      </c>
      <c r="BV188" s="38">
        <v>0</v>
      </c>
      <c r="BW188" s="38">
        <v>0</v>
      </c>
      <c r="BX188" s="38">
        <v>0</v>
      </c>
      <c r="BY188" s="38">
        <v>0</v>
      </c>
      <c r="BZ188" s="38">
        <v>0</v>
      </c>
      <c r="CA188" s="38">
        <v>0</v>
      </c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>
        <v>0</v>
      </c>
      <c r="CQ188" s="38"/>
      <c r="CR188" s="38"/>
      <c r="CS188" s="26">
        <v>43.911999999999999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0</v>
      </c>
      <c r="B189" s="44" t="s">
        <v>197</v>
      </c>
      <c r="C189" s="45">
        <v>400</v>
      </c>
      <c r="D189" s="44" t="s">
        <v>257</v>
      </c>
      <c r="E189" s="44" t="s">
        <v>218</v>
      </c>
      <c r="F189" s="44" t="s">
        <v>193</v>
      </c>
      <c r="G189" s="45" t="s">
        <v>260</v>
      </c>
      <c r="H189" s="45">
        <v>6694</v>
      </c>
      <c r="I189" s="44" t="s">
        <v>438</v>
      </c>
      <c r="J189" s="11">
        <v>7</v>
      </c>
      <c r="K189" s="11">
        <v>6</v>
      </c>
      <c r="L189" s="11">
        <v>1</v>
      </c>
      <c r="M189" s="11">
        <v>0</v>
      </c>
      <c r="N189" s="11">
        <v>2</v>
      </c>
      <c r="O189" s="11">
        <v>2</v>
      </c>
      <c r="P189" s="11">
        <v>0</v>
      </c>
      <c r="Q189" s="11">
        <v>0</v>
      </c>
      <c r="R189" s="11">
        <v>0</v>
      </c>
      <c r="S189" s="11">
        <v>1</v>
      </c>
      <c r="T189" s="38"/>
      <c r="U189" s="38"/>
      <c r="V189" s="33">
        <v>30.315000000000001</v>
      </c>
      <c r="W189" s="6">
        <f t="shared" si="42"/>
        <v>19</v>
      </c>
      <c r="X189" s="13">
        <f t="shared" si="43"/>
        <v>62.675243278904837</v>
      </c>
      <c r="Y189" s="11">
        <v>44</v>
      </c>
      <c r="Z189" s="11">
        <v>16</v>
      </c>
      <c r="AA189" s="11">
        <v>6</v>
      </c>
      <c r="AB189" s="11">
        <v>5</v>
      </c>
      <c r="AC189" s="11">
        <v>2</v>
      </c>
      <c r="AD189" s="11">
        <v>3</v>
      </c>
      <c r="AE189" s="11">
        <v>0</v>
      </c>
      <c r="AF189" s="11">
        <v>3</v>
      </c>
      <c r="AG189" s="11">
        <v>3</v>
      </c>
      <c r="AH189" s="11">
        <v>4</v>
      </c>
      <c r="AI189" s="38"/>
      <c r="AJ189" s="38"/>
      <c r="AK189" s="28">
        <v>0</v>
      </c>
      <c r="AL189" s="8">
        <f t="shared" si="44"/>
        <v>86</v>
      </c>
      <c r="AM189" s="16">
        <f t="shared" si="45"/>
        <v>0</v>
      </c>
      <c r="AN189" s="11">
        <v>16</v>
      </c>
      <c r="AO189" s="11">
        <v>4</v>
      </c>
      <c r="AP189" s="11">
        <v>6</v>
      </c>
      <c r="AQ189" s="11">
        <v>4</v>
      </c>
      <c r="AR189" s="11">
        <v>3</v>
      </c>
      <c r="AS189" s="11">
        <v>2</v>
      </c>
      <c r="AT189" s="11">
        <v>4</v>
      </c>
      <c r="AU189" s="11">
        <v>5</v>
      </c>
      <c r="AV189" s="11">
        <v>4</v>
      </c>
      <c r="AW189" s="11">
        <v>1</v>
      </c>
      <c r="AX189" s="38"/>
      <c r="AY189" s="38"/>
      <c r="AZ189" s="46">
        <v>64</v>
      </c>
      <c r="BA189" s="6">
        <f t="shared" si="46"/>
        <v>49</v>
      </c>
      <c r="BB189" s="13">
        <f t="shared" si="47"/>
        <v>76.5625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/>
      <c r="BN189" s="11"/>
      <c r="BO189" s="27">
        <v>4.8450000000000006</v>
      </c>
      <c r="BP189" s="8">
        <f t="shared" si="48"/>
        <v>0</v>
      </c>
      <c r="BQ189" s="55">
        <f t="shared" si="49"/>
        <v>0</v>
      </c>
      <c r="BR189" s="38">
        <v>2</v>
      </c>
      <c r="BS189" s="38">
        <v>0</v>
      </c>
      <c r="BT189" s="38">
        <v>0</v>
      </c>
      <c r="BU189" s="38">
        <v>2</v>
      </c>
      <c r="BV189" s="38">
        <v>1</v>
      </c>
      <c r="BW189" s="38">
        <v>3</v>
      </c>
      <c r="BX189" s="38">
        <v>3</v>
      </c>
      <c r="BY189" s="38">
        <v>2</v>
      </c>
      <c r="BZ189" s="38">
        <v>1</v>
      </c>
      <c r="CA189" s="38">
        <v>2</v>
      </c>
      <c r="CB189" s="38"/>
      <c r="CC189" s="38"/>
      <c r="CD189" s="26"/>
      <c r="CE189" s="74">
        <f t="shared" si="50"/>
        <v>16</v>
      </c>
      <c r="CF189" s="13">
        <f t="shared" si="51"/>
        <v>0</v>
      </c>
      <c r="CG189" s="11">
        <v>0</v>
      </c>
      <c r="CH189" s="11">
        <v>0</v>
      </c>
      <c r="CI189" s="11">
        <v>1</v>
      </c>
      <c r="CJ189" s="11">
        <v>0</v>
      </c>
      <c r="CK189" s="11">
        <v>1</v>
      </c>
      <c r="CL189" s="11">
        <v>0</v>
      </c>
      <c r="CM189" s="11">
        <v>0</v>
      </c>
      <c r="CN189" s="11">
        <v>0</v>
      </c>
      <c r="CO189" s="11">
        <v>0</v>
      </c>
      <c r="CP189" s="11">
        <v>1</v>
      </c>
      <c r="CQ189" s="38"/>
      <c r="CR189" s="38"/>
      <c r="CS189" s="26">
        <v>33.685000000000002</v>
      </c>
      <c r="CT189" s="6">
        <f t="shared" si="52"/>
        <v>3</v>
      </c>
      <c r="CU189" s="13">
        <f t="shared" si="53"/>
        <v>8.9060412646578584</v>
      </c>
    </row>
    <row r="190" spans="1:99" ht="16.5" customHeight="1" x14ac:dyDescent="0.2">
      <c r="A190" s="44" t="s">
        <v>204</v>
      </c>
      <c r="B190" s="44" t="s">
        <v>178</v>
      </c>
      <c r="C190" s="45">
        <v>404</v>
      </c>
      <c r="D190" s="44" t="s">
        <v>204</v>
      </c>
      <c r="E190" s="44" t="s">
        <v>204</v>
      </c>
      <c r="F190" s="44" t="s">
        <v>178</v>
      </c>
      <c r="G190" s="45" t="s">
        <v>266</v>
      </c>
      <c r="H190" s="45">
        <v>260</v>
      </c>
      <c r="I190" s="44" t="s">
        <v>411</v>
      </c>
      <c r="J190" s="11">
        <v>3</v>
      </c>
      <c r="K190" s="11">
        <v>0</v>
      </c>
      <c r="L190" s="11">
        <v>0</v>
      </c>
      <c r="M190" s="11">
        <v>1</v>
      </c>
      <c r="N190" s="11">
        <v>3</v>
      </c>
      <c r="O190" s="11">
        <v>0</v>
      </c>
      <c r="P190" s="11">
        <v>1</v>
      </c>
      <c r="Q190" s="11">
        <v>0</v>
      </c>
      <c r="R190" s="11">
        <v>2</v>
      </c>
      <c r="S190" s="11">
        <v>0</v>
      </c>
      <c r="T190" s="38"/>
      <c r="U190" s="38"/>
      <c r="V190" s="33">
        <v>80.756</v>
      </c>
      <c r="W190" s="6">
        <f t="shared" si="42"/>
        <v>10</v>
      </c>
      <c r="X190" s="13">
        <f t="shared" si="43"/>
        <v>12.382980831145673</v>
      </c>
      <c r="Y190" s="11">
        <v>4</v>
      </c>
      <c r="Z190" s="11">
        <v>0</v>
      </c>
      <c r="AA190" s="11">
        <v>1</v>
      </c>
      <c r="AB190" s="11">
        <v>1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38"/>
      <c r="AJ190" s="38"/>
      <c r="AK190" s="28">
        <v>137</v>
      </c>
      <c r="AL190" s="8">
        <f t="shared" si="44"/>
        <v>6</v>
      </c>
      <c r="AM190" s="16">
        <f t="shared" si="45"/>
        <v>4.3795620437956204</v>
      </c>
      <c r="AN190" s="11">
        <v>20</v>
      </c>
      <c r="AO190" s="11">
        <v>8</v>
      </c>
      <c r="AP190" s="11">
        <v>8</v>
      </c>
      <c r="AQ190" s="11">
        <v>5</v>
      </c>
      <c r="AR190" s="11">
        <v>5</v>
      </c>
      <c r="AS190" s="11">
        <v>1</v>
      </c>
      <c r="AT190" s="11">
        <v>5</v>
      </c>
      <c r="AU190" s="11">
        <v>1</v>
      </c>
      <c r="AV190" s="11">
        <v>1</v>
      </c>
      <c r="AW190" s="11">
        <v>0</v>
      </c>
      <c r="AX190" s="38"/>
      <c r="AY190" s="38"/>
      <c r="AZ190" s="46">
        <v>159</v>
      </c>
      <c r="BA190" s="6">
        <f t="shared" si="46"/>
        <v>54</v>
      </c>
      <c r="BB190" s="13">
        <f t="shared" si="47"/>
        <v>33.962264150943398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/>
      <c r="BN190" s="11"/>
      <c r="BO190" s="27">
        <v>7.1400000000000006</v>
      </c>
      <c r="BP190" s="8">
        <f t="shared" si="48"/>
        <v>0</v>
      </c>
      <c r="BQ190" s="55">
        <f t="shared" si="49"/>
        <v>0</v>
      </c>
      <c r="BR190" s="38">
        <v>2</v>
      </c>
      <c r="BS190" s="38">
        <v>2</v>
      </c>
      <c r="BT190" s="38">
        <v>12</v>
      </c>
      <c r="BU190" s="38">
        <v>9</v>
      </c>
      <c r="BV190" s="38">
        <v>15</v>
      </c>
      <c r="BW190" s="38">
        <v>14</v>
      </c>
      <c r="BX190" s="38">
        <v>12</v>
      </c>
      <c r="BY190" s="38">
        <v>8</v>
      </c>
      <c r="BZ190" s="38">
        <v>6</v>
      </c>
      <c r="CA190" s="38">
        <v>0</v>
      </c>
      <c r="CB190" s="38"/>
      <c r="CC190" s="38"/>
      <c r="CD190" s="26"/>
      <c r="CE190" s="74">
        <f t="shared" si="50"/>
        <v>80</v>
      </c>
      <c r="CF190" s="13">
        <f t="shared" si="51"/>
        <v>0</v>
      </c>
      <c r="CG190" s="11">
        <v>0</v>
      </c>
      <c r="CH190" s="11">
        <v>1</v>
      </c>
      <c r="CI190" s="11">
        <v>0</v>
      </c>
      <c r="CJ190" s="11">
        <v>0</v>
      </c>
      <c r="CK190" s="11">
        <v>0</v>
      </c>
      <c r="CL190" s="11">
        <v>0</v>
      </c>
      <c r="CM190" s="11">
        <v>1</v>
      </c>
      <c r="CN190" s="11">
        <v>1</v>
      </c>
      <c r="CO190" s="11">
        <v>2</v>
      </c>
      <c r="CP190" s="11">
        <v>0</v>
      </c>
      <c r="CQ190" s="38"/>
      <c r="CR190" s="38"/>
      <c r="CS190" s="26">
        <v>78.244</v>
      </c>
      <c r="CT190" s="6">
        <f t="shared" si="52"/>
        <v>5</v>
      </c>
      <c r="CU190" s="13">
        <f t="shared" si="53"/>
        <v>6.3902663463013143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625</v>
      </c>
      <c r="E191" s="44" t="s">
        <v>96</v>
      </c>
      <c r="F191" s="44" t="s">
        <v>110</v>
      </c>
      <c r="G191" s="45" t="s">
        <v>266</v>
      </c>
      <c r="H191" s="45">
        <v>31394</v>
      </c>
      <c r="I191" s="44" t="s">
        <v>553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38"/>
      <c r="U191" s="38"/>
      <c r="V191" s="33">
        <v>13.958000000000002</v>
      </c>
      <c r="W191" s="6">
        <f t="shared" si="42"/>
        <v>0</v>
      </c>
      <c r="X191" s="13">
        <f t="shared" si="43"/>
        <v>0</v>
      </c>
      <c r="Y191" s="11">
        <v>1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38"/>
      <c r="AJ191" s="38"/>
      <c r="AK191" s="28">
        <v>19</v>
      </c>
      <c r="AL191" s="8">
        <f t="shared" si="44"/>
        <v>1</v>
      </c>
      <c r="AM191" s="16">
        <f t="shared" si="45"/>
        <v>5.2631578947368416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38"/>
      <c r="AY191" s="38"/>
      <c r="AZ191" s="46">
        <v>27</v>
      </c>
      <c r="BA191" s="6">
        <f t="shared" si="46"/>
        <v>0</v>
      </c>
      <c r="BB191" s="13">
        <f t="shared" si="47"/>
        <v>0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/>
      <c r="BN191" s="11"/>
      <c r="BO191" s="27">
        <v>1.02</v>
      </c>
      <c r="BP191" s="8">
        <f t="shared" si="48"/>
        <v>1</v>
      </c>
      <c r="BQ191" s="55">
        <f t="shared" si="49"/>
        <v>98.039215686274503</v>
      </c>
      <c r="BR191" s="38">
        <v>0</v>
      </c>
      <c r="BS191" s="38">
        <v>0</v>
      </c>
      <c r="BT191" s="38">
        <v>0</v>
      </c>
      <c r="BU191" s="38">
        <v>0</v>
      </c>
      <c r="BV191" s="38">
        <v>0</v>
      </c>
      <c r="BW191" s="38">
        <v>0</v>
      </c>
      <c r="BX191" s="38">
        <v>0</v>
      </c>
      <c r="BY191" s="38">
        <v>0</v>
      </c>
      <c r="BZ191" s="38">
        <v>0</v>
      </c>
      <c r="CA191" s="38">
        <v>0</v>
      </c>
      <c r="CB191" s="38"/>
      <c r="CC191" s="38"/>
      <c r="CD191" s="26"/>
      <c r="CE191" s="74">
        <f t="shared" si="50"/>
        <v>0</v>
      </c>
      <c r="CF191" s="13">
        <f t="shared" si="51"/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0</v>
      </c>
      <c r="CO191" s="11">
        <v>0</v>
      </c>
      <c r="CP191" s="11">
        <v>0</v>
      </c>
      <c r="CQ191" s="38"/>
      <c r="CR191" s="38"/>
      <c r="CS191" s="26">
        <v>13.041999999999998</v>
      </c>
      <c r="CT191" s="6">
        <f t="shared" si="52"/>
        <v>0</v>
      </c>
      <c r="CU191" s="13">
        <f t="shared" si="53"/>
        <v>0</v>
      </c>
    </row>
    <row r="192" spans="1:99" ht="16.5" customHeight="1" x14ac:dyDescent="0.2">
      <c r="A192" s="44" t="s">
        <v>194</v>
      </c>
      <c r="B192" s="44" t="s">
        <v>3</v>
      </c>
      <c r="C192" s="45">
        <v>401</v>
      </c>
      <c r="D192" s="44" t="s">
        <v>353</v>
      </c>
      <c r="E192" s="44" t="s">
        <v>194</v>
      </c>
      <c r="F192" s="44" t="s">
        <v>3</v>
      </c>
      <c r="G192" s="45" t="s">
        <v>260</v>
      </c>
      <c r="H192" s="45">
        <v>216</v>
      </c>
      <c r="I192" s="44" t="s">
        <v>383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1</v>
      </c>
      <c r="R192" s="11">
        <v>0</v>
      </c>
      <c r="S192" s="11">
        <v>0</v>
      </c>
      <c r="T192" s="38"/>
      <c r="U192" s="38"/>
      <c r="V192" s="33">
        <v>19.245000000000001</v>
      </c>
      <c r="W192" s="6">
        <f t="shared" si="42"/>
        <v>1</v>
      </c>
      <c r="X192" s="13">
        <f t="shared" si="43"/>
        <v>5.1961548454143935</v>
      </c>
      <c r="Y192" s="11">
        <v>0</v>
      </c>
      <c r="Z192" s="11">
        <v>0</v>
      </c>
      <c r="AA192" s="11">
        <v>0</v>
      </c>
      <c r="AB192" s="11">
        <v>1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38"/>
      <c r="AJ192" s="38"/>
      <c r="AK192" s="28">
        <v>0</v>
      </c>
      <c r="AL192" s="8">
        <f t="shared" si="44"/>
        <v>1</v>
      </c>
      <c r="AM192" s="16">
        <f t="shared" si="45"/>
        <v>0</v>
      </c>
      <c r="AN192" s="11">
        <v>1</v>
      </c>
      <c r="AO192" s="11">
        <v>1</v>
      </c>
      <c r="AP192" s="11">
        <v>1</v>
      </c>
      <c r="AQ192" s="11">
        <v>0</v>
      </c>
      <c r="AR192" s="11">
        <v>1</v>
      </c>
      <c r="AS192" s="11">
        <v>0</v>
      </c>
      <c r="AT192" s="11">
        <v>0</v>
      </c>
      <c r="AU192" s="11">
        <v>0</v>
      </c>
      <c r="AV192" s="11">
        <v>2</v>
      </c>
      <c r="AW192" s="11">
        <v>0</v>
      </c>
      <c r="AX192" s="38"/>
      <c r="AY192" s="38"/>
      <c r="AZ192" s="46">
        <v>39</v>
      </c>
      <c r="BA192" s="6">
        <f t="shared" si="46"/>
        <v>6</v>
      </c>
      <c r="BB192" s="13">
        <f t="shared" si="47"/>
        <v>15.384615384615385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/>
      <c r="BN192" s="11"/>
      <c r="BO192" s="27">
        <v>2.2949999999999999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>
        <v>0</v>
      </c>
      <c r="BY192" s="38">
        <v>0</v>
      </c>
      <c r="BZ192" s="38">
        <v>0</v>
      </c>
      <c r="CA192" s="38">
        <v>0</v>
      </c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>
        <v>0</v>
      </c>
      <c r="CQ192" s="38"/>
      <c r="CR192" s="38"/>
      <c r="CS192" s="26">
        <v>19.755000000000003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194</v>
      </c>
      <c r="B193" s="44" t="s">
        <v>3</v>
      </c>
      <c r="C193" s="45">
        <v>401</v>
      </c>
      <c r="D193" s="44" t="s">
        <v>353</v>
      </c>
      <c r="E193" s="44" t="s">
        <v>194</v>
      </c>
      <c r="F193" s="44" t="s">
        <v>3</v>
      </c>
      <c r="G193" s="45" t="s">
        <v>260</v>
      </c>
      <c r="H193" s="45">
        <v>7132</v>
      </c>
      <c r="I193" s="44" t="s">
        <v>452</v>
      </c>
      <c r="J193" s="11">
        <v>0</v>
      </c>
      <c r="K193" s="11">
        <v>2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38"/>
      <c r="U193" s="38"/>
      <c r="V193" s="33">
        <v>25.314</v>
      </c>
      <c r="W193" s="6">
        <f t="shared" si="42"/>
        <v>3</v>
      </c>
      <c r="X193" s="13">
        <f t="shared" si="43"/>
        <v>11.851149561507466</v>
      </c>
      <c r="Y193" s="11">
        <v>3</v>
      </c>
      <c r="Z193" s="11">
        <v>0</v>
      </c>
      <c r="AA193" s="11">
        <v>4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38"/>
      <c r="AJ193" s="38"/>
      <c r="AK193" s="28">
        <v>0</v>
      </c>
      <c r="AL193" s="8">
        <f t="shared" si="44"/>
        <v>7</v>
      </c>
      <c r="AM193" s="16">
        <f t="shared" si="45"/>
        <v>0</v>
      </c>
      <c r="AN193" s="11">
        <v>6</v>
      </c>
      <c r="AO193" s="11">
        <v>2</v>
      </c>
      <c r="AP193" s="11">
        <v>1</v>
      </c>
      <c r="AQ193" s="11">
        <v>0</v>
      </c>
      <c r="AR193" s="11">
        <v>1</v>
      </c>
      <c r="AS193" s="11">
        <v>1</v>
      </c>
      <c r="AT193" s="11">
        <v>1</v>
      </c>
      <c r="AU193" s="11">
        <v>0</v>
      </c>
      <c r="AV193" s="11">
        <v>2</v>
      </c>
      <c r="AW193" s="11">
        <v>0</v>
      </c>
      <c r="AX193" s="38"/>
      <c r="AY193" s="38"/>
      <c r="AZ193" s="46">
        <v>52</v>
      </c>
      <c r="BA193" s="6">
        <f t="shared" si="46"/>
        <v>14</v>
      </c>
      <c r="BB193" s="13">
        <f t="shared" si="47"/>
        <v>26.923076923076923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/>
      <c r="BN193" s="11"/>
      <c r="BO193" s="27">
        <v>3.3149999999999995</v>
      </c>
      <c r="BP193" s="8">
        <f t="shared" si="48"/>
        <v>0</v>
      </c>
      <c r="BQ193" s="55">
        <f t="shared" si="49"/>
        <v>0</v>
      </c>
      <c r="BR193" s="38">
        <v>0</v>
      </c>
      <c r="BS193" s="38">
        <v>0</v>
      </c>
      <c r="BT193" s="38">
        <v>0</v>
      </c>
      <c r="BU193" s="38">
        <v>0</v>
      </c>
      <c r="BV193" s="38">
        <v>0</v>
      </c>
      <c r="BW193" s="38">
        <v>0</v>
      </c>
      <c r="BX193" s="38">
        <v>0</v>
      </c>
      <c r="BY193" s="38">
        <v>9</v>
      </c>
      <c r="BZ193" s="38">
        <v>0</v>
      </c>
      <c r="CA193" s="38">
        <v>0</v>
      </c>
      <c r="CB193" s="38"/>
      <c r="CC193" s="38"/>
      <c r="CD193" s="26"/>
      <c r="CE193" s="74">
        <f t="shared" si="50"/>
        <v>9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>
        <v>0</v>
      </c>
      <c r="CP193" s="11">
        <v>0</v>
      </c>
      <c r="CQ193" s="38"/>
      <c r="CR193" s="38"/>
      <c r="CS193" s="26">
        <v>26.686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194</v>
      </c>
      <c r="B194" s="44" t="s">
        <v>157</v>
      </c>
      <c r="C194" s="45">
        <v>401</v>
      </c>
      <c r="D194" s="44" t="s">
        <v>353</v>
      </c>
      <c r="E194" s="44" t="s">
        <v>194</v>
      </c>
      <c r="F194" s="44" t="s">
        <v>157</v>
      </c>
      <c r="G194" s="45" t="s">
        <v>260</v>
      </c>
      <c r="H194" s="45">
        <v>25338</v>
      </c>
      <c r="I194" s="44" t="s">
        <v>493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38"/>
      <c r="U194" s="38"/>
      <c r="V194" s="33">
        <v>16.633000000000003</v>
      </c>
      <c r="W194" s="6">
        <f t="shared" si="42"/>
        <v>0</v>
      </c>
      <c r="X194" s="13">
        <f t="shared" si="43"/>
        <v>0</v>
      </c>
      <c r="Y194" s="11">
        <v>2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38"/>
      <c r="AJ194" s="38"/>
      <c r="AK194" s="28">
        <v>10</v>
      </c>
      <c r="AL194" s="8">
        <f t="shared" si="44"/>
        <v>2</v>
      </c>
      <c r="AM194" s="16">
        <f t="shared" si="45"/>
        <v>20</v>
      </c>
      <c r="AN194" s="11">
        <v>1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38"/>
      <c r="AY194" s="38"/>
      <c r="AZ194" s="46">
        <v>31</v>
      </c>
      <c r="BA194" s="6">
        <f t="shared" si="46"/>
        <v>1</v>
      </c>
      <c r="BB194" s="13">
        <f t="shared" si="47"/>
        <v>3.225806451612903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/>
      <c r="BN194" s="11"/>
      <c r="BO194" s="27">
        <v>0.76500000000000012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1</v>
      </c>
      <c r="BU194" s="38">
        <v>0</v>
      </c>
      <c r="BV194" s="38">
        <v>0</v>
      </c>
      <c r="BW194" s="38">
        <v>0</v>
      </c>
      <c r="BX194" s="38">
        <v>1</v>
      </c>
      <c r="BY194" s="38">
        <v>1</v>
      </c>
      <c r="BZ194" s="38">
        <v>0</v>
      </c>
      <c r="CA194" s="38">
        <v>0</v>
      </c>
      <c r="CB194" s="38"/>
      <c r="CC194" s="38"/>
      <c r="CD194" s="26"/>
      <c r="CE194" s="74">
        <f t="shared" si="50"/>
        <v>3</v>
      </c>
      <c r="CF194" s="13">
        <f t="shared" si="51"/>
        <v>0</v>
      </c>
      <c r="CG194" s="11">
        <v>0</v>
      </c>
      <c r="CH194" s="11">
        <v>1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>
        <v>0</v>
      </c>
      <c r="CQ194" s="38"/>
      <c r="CR194" s="38"/>
      <c r="CS194" s="26">
        <v>14.367000000000001</v>
      </c>
      <c r="CT194" s="6">
        <f t="shared" si="52"/>
        <v>1</v>
      </c>
      <c r="CU194" s="13">
        <f t="shared" si="53"/>
        <v>6.9603953504559062</v>
      </c>
    </row>
    <row r="195" spans="1:99" ht="16.5" customHeight="1" x14ac:dyDescent="0.2">
      <c r="A195" s="44" t="s">
        <v>96</v>
      </c>
      <c r="B195" s="44" t="s">
        <v>116</v>
      </c>
      <c r="C195" s="45">
        <v>407</v>
      </c>
      <c r="D195" s="44" t="s">
        <v>625</v>
      </c>
      <c r="E195" s="44" t="s">
        <v>96</v>
      </c>
      <c r="F195" s="44" t="s">
        <v>115</v>
      </c>
      <c r="G195" s="45" t="s">
        <v>260</v>
      </c>
      <c r="H195" s="45">
        <v>18573</v>
      </c>
      <c r="I195" s="44" t="s">
        <v>486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38"/>
      <c r="U195" s="38"/>
      <c r="V195" s="33">
        <v>32.585999999999999</v>
      </c>
      <c r="W195" s="6">
        <f t="shared" si="42"/>
        <v>1</v>
      </c>
      <c r="X195" s="13">
        <f t="shared" si="43"/>
        <v>3.0688025532437244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1</v>
      </c>
      <c r="AF195" s="11">
        <v>0</v>
      </c>
      <c r="AG195" s="11">
        <v>0</v>
      </c>
      <c r="AH195" s="11">
        <v>0</v>
      </c>
      <c r="AI195" s="38"/>
      <c r="AJ195" s="38"/>
      <c r="AK195" s="28">
        <v>79</v>
      </c>
      <c r="AL195" s="8">
        <f t="shared" si="44"/>
        <v>1</v>
      </c>
      <c r="AM195" s="16">
        <f t="shared" si="45"/>
        <v>1.2658227848101267</v>
      </c>
      <c r="AN195" s="11">
        <v>0</v>
      </c>
      <c r="AO195" s="11">
        <v>0</v>
      </c>
      <c r="AP195" s="11">
        <v>1</v>
      </c>
      <c r="AQ195" s="11">
        <v>4</v>
      </c>
      <c r="AR195" s="11">
        <v>0</v>
      </c>
      <c r="AS195" s="11">
        <v>0</v>
      </c>
      <c r="AT195" s="11">
        <v>2</v>
      </c>
      <c r="AU195" s="11">
        <v>0</v>
      </c>
      <c r="AV195" s="11">
        <v>0</v>
      </c>
      <c r="AW195" s="11">
        <v>0</v>
      </c>
      <c r="AX195" s="38"/>
      <c r="AY195" s="38"/>
      <c r="AZ195" s="46">
        <v>66</v>
      </c>
      <c r="BA195" s="6">
        <f t="shared" si="46"/>
        <v>7</v>
      </c>
      <c r="BB195" s="13">
        <f t="shared" si="47"/>
        <v>10.606060606060606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/>
      <c r="BN195" s="11"/>
      <c r="BO195" s="27">
        <v>3.8249999999999993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0</v>
      </c>
      <c r="BU195" s="38">
        <v>2</v>
      </c>
      <c r="BV195" s="38">
        <v>4</v>
      </c>
      <c r="BW195" s="38">
        <v>0</v>
      </c>
      <c r="BX195" s="38">
        <v>0</v>
      </c>
      <c r="BY195" s="38">
        <v>0</v>
      </c>
      <c r="BZ195" s="38">
        <v>0</v>
      </c>
      <c r="CA195" s="38">
        <v>0</v>
      </c>
      <c r="CB195" s="38"/>
      <c r="CC195" s="38"/>
      <c r="CD195" s="26"/>
      <c r="CE195" s="74">
        <f t="shared" si="50"/>
        <v>6</v>
      </c>
      <c r="CF195" s="13">
        <f t="shared" si="51"/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38"/>
      <c r="CR195" s="38"/>
      <c r="CS195" s="26">
        <v>33.414000000000001</v>
      </c>
      <c r="CT195" s="6">
        <f t="shared" si="52"/>
        <v>0</v>
      </c>
      <c r="CU195" s="13">
        <f t="shared" si="53"/>
        <v>0</v>
      </c>
    </row>
    <row r="196" spans="1:99" ht="16.5" customHeight="1" x14ac:dyDescent="0.2">
      <c r="A196" s="44" t="s">
        <v>194</v>
      </c>
      <c r="B196" s="44" t="s">
        <v>3</v>
      </c>
      <c r="C196" s="45">
        <v>401</v>
      </c>
      <c r="D196" s="44" t="s">
        <v>353</v>
      </c>
      <c r="E196" s="44" t="s">
        <v>194</v>
      </c>
      <c r="F196" s="44" t="s">
        <v>3</v>
      </c>
      <c r="G196" s="45" t="s">
        <v>260</v>
      </c>
      <c r="H196" s="45">
        <v>27447</v>
      </c>
      <c r="I196" s="44" t="s">
        <v>526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1</v>
      </c>
      <c r="T196" s="38"/>
      <c r="U196" s="38"/>
      <c r="V196" s="33">
        <v>20.626999999999999</v>
      </c>
      <c r="W196" s="6">
        <f t="shared" si="42"/>
        <v>1</v>
      </c>
      <c r="X196" s="13">
        <f t="shared" si="43"/>
        <v>4.848014737964804</v>
      </c>
      <c r="Y196" s="11">
        <v>1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1</v>
      </c>
      <c r="AH196" s="11">
        <v>0</v>
      </c>
      <c r="AI196" s="38"/>
      <c r="AJ196" s="38"/>
      <c r="AK196" s="28">
        <v>0</v>
      </c>
      <c r="AL196" s="8">
        <f t="shared" si="44"/>
        <v>2</v>
      </c>
      <c r="AM196" s="16">
        <f t="shared" si="45"/>
        <v>0</v>
      </c>
      <c r="AN196" s="11">
        <v>1</v>
      </c>
      <c r="AO196" s="11">
        <v>0</v>
      </c>
      <c r="AP196" s="11">
        <v>0</v>
      </c>
      <c r="AQ196" s="11">
        <v>0</v>
      </c>
      <c r="AR196" s="11">
        <v>1</v>
      </c>
      <c r="AS196" s="11">
        <v>0</v>
      </c>
      <c r="AT196" s="11">
        <v>0</v>
      </c>
      <c r="AU196" s="11">
        <v>0</v>
      </c>
      <c r="AV196" s="11">
        <v>1</v>
      </c>
      <c r="AW196" s="11">
        <v>0</v>
      </c>
      <c r="AX196" s="38"/>
      <c r="AY196" s="38"/>
      <c r="AZ196" s="46">
        <v>42</v>
      </c>
      <c r="BA196" s="6">
        <f t="shared" si="46"/>
        <v>3</v>
      </c>
      <c r="BB196" s="13">
        <f t="shared" si="47"/>
        <v>7.1428571428571423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/>
      <c r="BN196" s="11"/>
      <c r="BO196" s="27">
        <v>2.5499999999999998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1</v>
      </c>
      <c r="BT196" s="38">
        <v>0</v>
      </c>
      <c r="BU196" s="38">
        <v>0</v>
      </c>
      <c r="BV196" s="38">
        <v>0</v>
      </c>
      <c r="BW196" s="38">
        <v>0</v>
      </c>
      <c r="BX196" s="38">
        <v>0</v>
      </c>
      <c r="BY196" s="38">
        <v>0</v>
      </c>
      <c r="BZ196" s="38">
        <v>0</v>
      </c>
      <c r="CA196" s="38">
        <v>0</v>
      </c>
      <c r="CB196" s="38"/>
      <c r="CC196" s="38"/>
      <c r="CD196" s="26"/>
      <c r="CE196" s="74">
        <f t="shared" si="50"/>
        <v>1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>
        <v>0</v>
      </c>
      <c r="CP196" s="11">
        <v>0</v>
      </c>
      <c r="CQ196" s="38"/>
      <c r="CR196" s="38"/>
      <c r="CS196" s="26">
        <v>21.373000000000001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0</v>
      </c>
      <c r="B197" s="44" t="s">
        <v>197</v>
      </c>
      <c r="C197" s="45">
        <v>400</v>
      </c>
      <c r="D197" s="44" t="s">
        <v>257</v>
      </c>
      <c r="E197" s="44" t="s">
        <v>218</v>
      </c>
      <c r="F197" s="44" t="s">
        <v>193</v>
      </c>
      <c r="G197" s="45" t="s">
        <v>260</v>
      </c>
      <c r="H197" s="45">
        <v>35</v>
      </c>
      <c r="I197" s="44" t="s">
        <v>280</v>
      </c>
      <c r="J197" s="11">
        <v>5</v>
      </c>
      <c r="K197" s="11">
        <v>5</v>
      </c>
      <c r="L197" s="11">
        <v>1</v>
      </c>
      <c r="M197" s="11">
        <v>2</v>
      </c>
      <c r="N197" s="11">
        <v>1</v>
      </c>
      <c r="O197" s="11">
        <v>1</v>
      </c>
      <c r="P197" s="11">
        <v>1</v>
      </c>
      <c r="Q197" s="11">
        <v>2</v>
      </c>
      <c r="R197" s="11">
        <v>2</v>
      </c>
      <c r="S197" s="11">
        <v>0</v>
      </c>
      <c r="T197" s="38"/>
      <c r="U197" s="38"/>
      <c r="V197" s="33">
        <v>168.05600000000001</v>
      </c>
      <c r="W197" s="6">
        <f t="shared" si="42"/>
        <v>20</v>
      </c>
      <c r="X197" s="13">
        <f t="shared" si="43"/>
        <v>11.900794973104203</v>
      </c>
      <c r="Y197" s="11">
        <v>4</v>
      </c>
      <c r="Z197" s="11">
        <v>0</v>
      </c>
      <c r="AA197" s="11">
        <v>1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38"/>
      <c r="AJ197" s="38"/>
      <c r="AK197" s="28">
        <v>0</v>
      </c>
      <c r="AL197" s="8">
        <f t="shared" si="44"/>
        <v>5</v>
      </c>
      <c r="AM197" s="16">
        <f t="shared" si="45"/>
        <v>0</v>
      </c>
      <c r="AN197" s="11">
        <v>31</v>
      </c>
      <c r="AO197" s="11">
        <v>9</v>
      </c>
      <c r="AP197" s="11">
        <v>5</v>
      </c>
      <c r="AQ197" s="11">
        <v>1</v>
      </c>
      <c r="AR197" s="11">
        <v>5</v>
      </c>
      <c r="AS197" s="11">
        <v>0</v>
      </c>
      <c r="AT197" s="11">
        <v>1</v>
      </c>
      <c r="AU197" s="11">
        <v>3</v>
      </c>
      <c r="AV197" s="11">
        <v>2</v>
      </c>
      <c r="AW197" s="11">
        <v>2</v>
      </c>
      <c r="AX197" s="38"/>
      <c r="AY197" s="38"/>
      <c r="AZ197" s="46">
        <v>353</v>
      </c>
      <c r="BA197" s="6">
        <f t="shared" si="46"/>
        <v>59</v>
      </c>
      <c r="BB197" s="13">
        <f t="shared" si="47"/>
        <v>16.71388101983003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/>
      <c r="BN197" s="11"/>
      <c r="BO197" s="27">
        <v>26.010000000000005</v>
      </c>
      <c r="BP197" s="8">
        <f t="shared" si="48"/>
        <v>0</v>
      </c>
      <c r="BQ197" s="55">
        <f t="shared" si="49"/>
        <v>0</v>
      </c>
      <c r="BR197" s="38">
        <v>3</v>
      </c>
      <c r="BS197" s="38">
        <v>1</v>
      </c>
      <c r="BT197" s="38">
        <v>1</v>
      </c>
      <c r="BU197" s="38">
        <v>2</v>
      </c>
      <c r="BV197" s="38">
        <v>5</v>
      </c>
      <c r="BW197" s="38">
        <v>0</v>
      </c>
      <c r="BX197" s="38">
        <v>1</v>
      </c>
      <c r="BY197" s="38">
        <v>3</v>
      </c>
      <c r="BZ197" s="38">
        <v>0</v>
      </c>
      <c r="CA197" s="38">
        <v>3</v>
      </c>
      <c r="CB197" s="38"/>
      <c r="CC197" s="38"/>
      <c r="CD197" s="26"/>
      <c r="CE197" s="74">
        <f t="shared" si="50"/>
        <v>19</v>
      </c>
      <c r="CF197" s="13">
        <f t="shared" si="51"/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1</v>
      </c>
      <c r="CO197" s="11">
        <v>0</v>
      </c>
      <c r="CP197" s="11">
        <v>0</v>
      </c>
      <c r="CQ197" s="38"/>
      <c r="CR197" s="38"/>
      <c r="CS197" s="26">
        <v>184.94400000000002</v>
      </c>
      <c r="CT197" s="6">
        <f t="shared" si="52"/>
        <v>1</v>
      </c>
      <c r="CU197" s="13">
        <f t="shared" si="53"/>
        <v>0.54070421316722894</v>
      </c>
    </row>
    <row r="198" spans="1:99" ht="16.5" customHeight="1" x14ac:dyDescent="0.2">
      <c r="A198" s="44" t="s">
        <v>0</v>
      </c>
      <c r="B198" s="44" t="s">
        <v>2</v>
      </c>
      <c r="C198" s="45">
        <v>400</v>
      </c>
      <c r="D198" s="44" t="s">
        <v>257</v>
      </c>
      <c r="E198" s="44" t="s">
        <v>218</v>
      </c>
      <c r="F198" s="44" t="s">
        <v>192</v>
      </c>
      <c r="G198" s="45" t="s">
        <v>260</v>
      </c>
      <c r="H198" s="45">
        <v>11</v>
      </c>
      <c r="I198" s="44" t="s">
        <v>268</v>
      </c>
      <c r="J198" s="11">
        <v>4</v>
      </c>
      <c r="K198" s="11">
        <v>5</v>
      </c>
      <c r="L198" s="11">
        <v>1</v>
      </c>
      <c r="M198" s="11">
        <v>1</v>
      </c>
      <c r="N198" s="11">
        <v>2</v>
      </c>
      <c r="O198" s="11">
        <v>0</v>
      </c>
      <c r="P198" s="11">
        <v>0</v>
      </c>
      <c r="Q198" s="11">
        <v>2</v>
      </c>
      <c r="R198" s="11">
        <v>3</v>
      </c>
      <c r="S198" s="11">
        <v>0</v>
      </c>
      <c r="T198" s="38"/>
      <c r="U198" s="38"/>
      <c r="V198" s="33">
        <v>49.981999999999999</v>
      </c>
      <c r="W198" s="6">
        <f t="shared" si="42"/>
        <v>18</v>
      </c>
      <c r="X198" s="13">
        <f t="shared" si="43"/>
        <v>36.012964667280222</v>
      </c>
      <c r="Y198" s="11">
        <v>55</v>
      </c>
      <c r="Z198" s="11">
        <v>24</v>
      </c>
      <c r="AA198" s="11">
        <v>10</v>
      </c>
      <c r="AB198" s="11">
        <v>11</v>
      </c>
      <c r="AC198" s="11">
        <v>3</v>
      </c>
      <c r="AD198" s="11">
        <v>8</v>
      </c>
      <c r="AE198" s="11">
        <v>3</v>
      </c>
      <c r="AF198" s="11">
        <v>1</v>
      </c>
      <c r="AG198" s="11">
        <v>4</v>
      </c>
      <c r="AH198" s="11">
        <v>3</v>
      </c>
      <c r="AI198" s="38"/>
      <c r="AJ198" s="38"/>
      <c r="AK198" s="28">
        <v>0</v>
      </c>
      <c r="AL198" s="8">
        <f t="shared" si="44"/>
        <v>122</v>
      </c>
      <c r="AM198" s="16">
        <f t="shared" si="45"/>
        <v>0</v>
      </c>
      <c r="AN198" s="11">
        <v>17</v>
      </c>
      <c r="AO198" s="11">
        <v>18</v>
      </c>
      <c r="AP198" s="11">
        <v>7</v>
      </c>
      <c r="AQ198" s="11">
        <v>7</v>
      </c>
      <c r="AR198" s="11">
        <v>3</v>
      </c>
      <c r="AS198" s="11">
        <v>3</v>
      </c>
      <c r="AT198" s="11">
        <v>2</v>
      </c>
      <c r="AU198" s="11">
        <v>2</v>
      </c>
      <c r="AV198" s="11">
        <v>2</v>
      </c>
      <c r="AW198" s="11">
        <v>3</v>
      </c>
      <c r="AX198" s="38"/>
      <c r="AY198" s="38"/>
      <c r="AZ198" s="46">
        <v>104</v>
      </c>
      <c r="BA198" s="6">
        <f t="shared" si="46"/>
        <v>64</v>
      </c>
      <c r="BB198" s="13">
        <f t="shared" si="47"/>
        <v>61.53846153846154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/>
      <c r="BN198" s="11"/>
      <c r="BO198" s="27">
        <v>6.8850000000000016</v>
      </c>
      <c r="BP198" s="8">
        <f t="shared" si="48"/>
        <v>0</v>
      </c>
      <c r="BQ198" s="55">
        <f t="shared" si="49"/>
        <v>0</v>
      </c>
      <c r="BR198" s="38">
        <v>39</v>
      </c>
      <c r="BS198" s="38">
        <v>15</v>
      </c>
      <c r="BT198" s="38">
        <v>16</v>
      </c>
      <c r="BU198" s="38">
        <v>4</v>
      </c>
      <c r="BV198" s="38">
        <v>7</v>
      </c>
      <c r="BW198" s="38">
        <v>8</v>
      </c>
      <c r="BX198" s="38">
        <v>7</v>
      </c>
      <c r="BY198" s="38">
        <v>7</v>
      </c>
      <c r="BZ198" s="38">
        <v>6</v>
      </c>
      <c r="CA198" s="38">
        <v>7</v>
      </c>
      <c r="CB198" s="38"/>
      <c r="CC198" s="38"/>
      <c r="CD198" s="26"/>
      <c r="CE198" s="74">
        <f t="shared" si="50"/>
        <v>116</v>
      </c>
      <c r="CF198" s="13">
        <f t="shared" si="51"/>
        <v>0</v>
      </c>
      <c r="CG198" s="11">
        <v>2</v>
      </c>
      <c r="CH198" s="11">
        <v>1</v>
      </c>
      <c r="CI198" s="11">
        <v>2</v>
      </c>
      <c r="CJ198" s="11">
        <v>2</v>
      </c>
      <c r="CK198" s="11">
        <v>3</v>
      </c>
      <c r="CL198" s="11">
        <v>1</v>
      </c>
      <c r="CM198" s="11">
        <v>1</v>
      </c>
      <c r="CN198" s="11">
        <v>3</v>
      </c>
      <c r="CO198" s="11">
        <v>1</v>
      </c>
      <c r="CP198" s="11">
        <v>0</v>
      </c>
      <c r="CQ198" s="38"/>
      <c r="CR198" s="38"/>
      <c r="CS198" s="26">
        <v>54.018000000000001</v>
      </c>
      <c r="CT198" s="6">
        <f t="shared" si="52"/>
        <v>16</v>
      </c>
      <c r="CU198" s="13">
        <f t="shared" si="53"/>
        <v>29.619756377503791</v>
      </c>
    </row>
    <row r="199" spans="1:99" ht="16.5" customHeight="1" x14ac:dyDescent="0.2">
      <c r="A199" s="44" t="s">
        <v>194</v>
      </c>
      <c r="B199" s="44" t="s">
        <v>3</v>
      </c>
      <c r="C199" s="45">
        <v>401</v>
      </c>
      <c r="D199" s="44" t="s">
        <v>353</v>
      </c>
      <c r="E199" s="44" t="s">
        <v>194</v>
      </c>
      <c r="F199" s="44" t="s">
        <v>3</v>
      </c>
      <c r="G199" s="45" t="s">
        <v>260</v>
      </c>
      <c r="H199" s="45">
        <v>223</v>
      </c>
      <c r="I199" s="44" t="s">
        <v>390</v>
      </c>
      <c r="J199" s="11">
        <v>1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38"/>
      <c r="U199" s="38"/>
      <c r="V199" s="33">
        <v>29.46</v>
      </c>
      <c r="W199" s="6">
        <f t="shared" ref="W199:W258" si="54">SUM(J199:U199)</f>
        <v>1</v>
      </c>
      <c r="X199" s="13">
        <f t="shared" ref="X199:X258" si="55">IFERROR(W199/V199,0)*100</f>
        <v>3.3944331296673456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38"/>
      <c r="AJ199" s="38"/>
      <c r="AK199" s="28">
        <v>0</v>
      </c>
      <c r="AL199" s="8">
        <f t="shared" ref="AL199:AL258" si="56">SUM(Y199:AJ199)</f>
        <v>0</v>
      </c>
      <c r="AM199" s="16">
        <f t="shared" ref="AM199:AM258" si="57">IFERROR(AL199/AK199,0)*100</f>
        <v>0</v>
      </c>
      <c r="AN199" s="11">
        <v>0</v>
      </c>
      <c r="AO199" s="11">
        <v>0</v>
      </c>
      <c r="AP199" s="11">
        <v>0</v>
      </c>
      <c r="AQ199" s="11">
        <v>1</v>
      </c>
      <c r="AR199" s="11">
        <v>1</v>
      </c>
      <c r="AS199" s="11">
        <v>0</v>
      </c>
      <c r="AT199" s="11">
        <v>0</v>
      </c>
      <c r="AU199" s="11">
        <v>2</v>
      </c>
      <c r="AV199" s="11">
        <v>1</v>
      </c>
      <c r="AW199" s="11">
        <v>1</v>
      </c>
      <c r="AX199" s="38"/>
      <c r="AY199" s="38"/>
      <c r="AZ199" s="46">
        <v>61</v>
      </c>
      <c r="BA199" s="6">
        <f t="shared" ref="BA199:BA258" si="58">SUM(AN199:AY199)</f>
        <v>6</v>
      </c>
      <c r="BB199" s="13">
        <f t="shared" ref="BB199:BB258" si="59">IFERROR(BA199/AZ199,0)*100</f>
        <v>9.8360655737704921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/>
      <c r="BN199" s="11"/>
      <c r="BO199" s="27">
        <v>4.08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6</v>
      </c>
      <c r="BS199" s="38">
        <v>0</v>
      </c>
      <c r="BT199" s="38">
        <v>0</v>
      </c>
      <c r="BU199" s="38">
        <v>1</v>
      </c>
      <c r="BV199" s="38">
        <v>1</v>
      </c>
      <c r="BW199" s="38">
        <v>1</v>
      </c>
      <c r="BX199" s="38">
        <v>0</v>
      </c>
      <c r="BY199" s="38">
        <v>0</v>
      </c>
      <c r="BZ199" s="38">
        <v>0</v>
      </c>
      <c r="CA199" s="38">
        <v>0</v>
      </c>
      <c r="CB199" s="38"/>
      <c r="CC199" s="38"/>
      <c r="CD199" s="26"/>
      <c r="CE199" s="74">
        <f t="shared" ref="CE199:CE258" si="62">SUM(BR199:CC199)</f>
        <v>9</v>
      </c>
      <c r="CF199" s="13">
        <f t="shared" ref="CF199:CF258" si="63">IFERROR(CE199/CD199,0)*100</f>
        <v>0</v>
      </c>
      <c r="CG199" s="11">
        <v>1</v>
      </c>
      <c r="CH199" s="11">
        <v>1</v>
      </c>
      <c r="CI199" s="11">
        <v>1</v>
      </c>
      <c r="CJ199" s="11">
        <v>0</v>
      </c>
      <c r="CK199" s="11">
        <v>1</v>
      </c>
      <c r="CL199" s="11">
        <v>0</v>
      </c>
      <c r="CM199" s="11">
        <v>0</v>
      </c>
      <c r="CN199" s="11">
        <v>0</v>
      </c>
      <c r="CO199" s="11">
        <v>0</v>
      </c>
      <c r="CP199" s="11">
        <v>0</v>
      </c>
      <c r="CQ199" s="38"/>
      <c r="CR199" s="38"/>
      <c r="CS199" s="26">
        <v>31.54</v>
      </c>
      <c r="CT199" s="6">
        <f t="shared" ref="CT199:CT258" si="64">SUM(CG199:CR199)</f>
        <v>4</v>
      </c>
      <c r="CU199" s="13">
        <f t="shared" ref="CU199:CU258" si="65">IFERROR(CT199/CS199,0)*100</f>
        <v>12.682308180088778</v>
      </c>
    </row>
    <row r="200" spans="1:99" ht="16.5" customHeight="1" x14ac:dyDescent="0.2">
      <c r="A200" s="44" t="s">
        <v>194</v>
      </c>
      <c r="B200" s="44" t="s">
        <v>200</v>
      </c>
      <c r="C200" s="45">
        <v>401</v>
      </c>
      <c r="D200" s="44" t="s">
        <v>353</v>
      </c>
      <c r="E200" s="44" t="s">
        <v>194</v>
      </c>
      <c r="F200" s="44" t="s">
        <v>200</v>
      </c>
      <c r="G200" s="45" t="s">
        <v>260</v>
      </c>
      <c r="H200" s="45">
        <v>6695</v>
      </c>
      <c r="I200" s="44" t="s">
        <v>439</v>
      </c>
      <c r="J200" s="11">
        <v>4</v>
      </c>
      <c r="K200" s="11">
        <v>2</v>
      </c>
      <c r="L200" s="11">
        <v>1</v>
      </c>
      <c r="M200" s="11">
        <v>0</v>
      </c>
      <c r="N200" s="11">
        <v>2</v>
      </c>
      <c r="O200" s="11">
        <v>1</v>
      </c>
      <c r="P200" s="11">
        <v>1</v>
      </c>
      <c r="Q200" s="11">
        <v>0</v>
      </c>
      <c r="R200" s="11">
        <v>0</v>
      </c>
      <c r="S200" s="11">
        <v>1</v>
      </c>
      <c r="T200" s="38"/>
      <c r="U200" s="38"/>
      <c r="V200" s="33">
        <v>21.378</v>
      </c>
      <c r="W200" s="6">
        <f t="shared" si="54"/>
        <v>12</v>
      </c>
      <c r="X200" s="13">
        <f t="shared" si="55"/>
        <v>56.132472635419596</v>
      </c>
      <c r="Y200" s="11">
        <v>7</v>
      </c>
      <c r="Z200" s="11">
        <v>0</v>
      </c>
      <c r="AA200" s="11">
        <v>6</v>
      </c>
      <c r="AB200" s="11">
        <v>1</v>
      </c>
      <c r="AC200" s="11">
        <v>0</v>
      </c>
      <c r="AD200" s="11">
        <v>1</v>
      </c>
      <c r="AE200" s="11">
        <v>1</v>
      </c>
      <c r="AF200" s="11">
        <v>1</v>
      </c>
      <c r="AG200" s="11">
        <v>1</v>
      </c>
      <c r="AH200" s="11">
        <v>0</v>
      </c>
      <c r="AI200" s="38"/>
      <c r="AJ200" s="38"/>
      <c r="AK200" s="28">
        <v>60</v>
      </c>
      <c r="AL200" s="8">
        <f t="shared" si="56"/>
        <v>18</v>
      </c>
      <c r="AM200" s="16">
        <f t="shared" si="57"/>
        <v>30</v>
      </c>
      <c r="AN200" s="11">
        <v>14</v>
      </c>
      <c r="AO200" s="11">
        <v>1</v>
      </c>
      <c r="AP200" s="11">
        <v>0</v>
      </c>
      <c r="AQ200" s="11">
        <v>2</v>
      </c>
      <c r="AR200" s="11">
        <v>1</v>
      </c>
      <c r="AS200" s="11">
        <v>1</v>
      </c>
      <c r="AT200" s="11">
        <v>0</v>
      </c>
      <c r="AU200" s="11">
        <v>0</v>
      </c>
      <c r="AV200" s="11">
        <v>5</v>
      </c>
      <c r="AW200" s="11">
        <v>2</v>
      </c>
      <c r="AX200" s="38"/>
      <c r="AY200" s="38"/>
      <c r="AZ200" s="46">
        <v>44</v>
      </c>
      <c r="BA200" s="6">
        <f t="shared" si="58"/>
        <v>26</v>
      </c>
      <c r="BB200" s="13">
        <f t="shared" si="59"/>
        <v>59.090909090909093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/>
      <c r="BN200" s="11"/>
      <c r="BO200" s="27">
        <v>2.8049999999999997</v>
      </c>
      <c r="BP200" s="8">
        <f t="shared" si="60"/>
        <v>0</v>
      </c>
      <c r="BQ200" s="55">
        <f t="shared" si="61"/>
        <v>0</v>
      </c>
      <c r="BR200" s="38">
        <v>0</v>
      </c>
      <c r="BS200" s="38">
        <v>0</v>
      </c>
      <c r="BT200" s="38">
        <v>0</v>
      </c>
      <c r="BU200" s="38">
        <v>1</v>
      </c>
      <c r="BV200" s="38">
        <v>0</v>
      </c>
      <c r="BW200" s="38">
        <v>0</v>
      </c>
      <c r="BX200" s="38">
        <v>0</v>
      </c>
      <c r="BY200" s="38">
        <v>2</v>
      </c>
      <c r="BZ200" s="38">
        <v>0</v>
      </c>
      <c r="CA200" s="38">
        <v>0</v>
      </c>
      <c r="CB200" s="38"/>
      <c r="CC200" s="38"/>
      <c r="CD200" s="26"/>
      <c r="CE200" s="74">
        <f t="shared" si="62"/>
        <v>3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1</v>
      </c>
      <c r="CM200" s="11">
        <v>0</v>
      </c>
      <c r="CN200" s="11">
        <v>0</v>
      </c>
      <c r="CO200" s="11">
        <v>0</v>
      </c>
      <c r="CP200" s="11">
        <v>0</v>
      </c>
      <c r="CQ200" s="38"/>
      <c r="CR200" s="38"/>
      <c r="CS200" s="26">
        <v>22.622</v>
      </c>
      <c r="CT200" s="6">
        <f t="shared" si="64"/>
        <v>1</v>
      </c>
      <c r="CU200" s="13">
        <f t="shared" si="65"/>
        <v>4.4204756431792056</v>
      </c>
    </row>
    <row r="201" spans="1:99" ht="16.5" customHeight="1" x14ac:dyDescent="0.2">
      <c r="A201" s="44" t="s">
        <v>194</v>
      </c>
      <c r="B201" s="44" t="s">
        <v>3</v>
      </c>
      <c r="C201" s="45">
        <v>401</v>
      </c>
      <c r="D201" s="44" t="s">
        <v>353</v>
      </c>
      <c r="E201" s="44" t="s">
        <v>194</v>
      </c>
      <c r="F201" s="44" t="s">
        <v>3</v>
      </c>
      <c r="G201" s="45" t="s">
        <v>260</v>
      </c>
      <c r="H201" s="45">
        <v>225</v>
      </c>
      <c r="I201" s="44" t="s">
        <v>392</v>
      </c>
      <c r="J201" s="11">
        <v>2</v>
      </c>
      <c r="K201" s="11">
        <v>2</v>
      </c>
      <c r="L201" s="11">
        <v>4</v>
      </c>
      <c r="M201" s="11">
        <v>3</v>
      </c>
      <c r="N201" s="11">
        <v>1</v>
      </c>
      <c r="O201" s="11">
        <v>1</v>
      </c>
      <c r="P201" s="11">
        <v>1</v>
      </c>
      <c r="Q201" s="11">
        <v>1</v>
      </c>
      <c r="R201" s="11">
        <v>3</v>
      </c>
      <c r="S201" s="11">
        <v>1</v>
      </c>
      <c r="T201" s="38"/>
      <c r="U201" s="38"/>
      <c r="V201" s="33">
        <v>32.765000000000001</v>
      </c>
      <c r="W201" s="6">
        <f t="shared" si="54"/>
        <v>19</v>
      </c>
      <c r="X201" s="13">
        <f t="shared" si="55"/>
        <v>57.988707462231034</v>
      </c>
      <c r="Y201" s="11">
        <v>3</v>
      </c>
      <c r="Z201" s="11">
        <v>2</v>
      </c>
      <c r="AA201" s="11">
        <v>4</v>
      </c>
      <c r="AB201" s="11">
        <v>1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38"/>
      <c r="AJ201" s="38"/>
      <c r="AK201" s="28">
        <v>0</v>
      </c>
      <c r="AL201" s="8">
        <f t="shared" si="56"/>
        <v>10</v>
      </c>
      <c r="AM201" s="16">
        <f t="shared" si="57"/>
        <v>0</v>
      </c>
      <c r="AN201" s="11">
        <v>6</v>
      </c>
      <c r="AO201" s="11">
        <v>2</v>
      </c>
      <c r="AP201" s="11">
        <v>6</v>
      </c>
      <c r="AQ201" s="11">
        <v>0</v>
      </c>
      <c r="AR201" s="11">
        <v>3</v>
      </c>
      <c r="AS201" s="11">
        <v>2</v>
      </c>
      <c r="AT201" s="11">
        <v>2</v>
      </c>
      <c r="AU201" s="11">
        <v>0</v>
      </c>
      <c r="AV201" s="11">
        <v>0</v>
      </c>
      <c r="AW201" s="11">
        <v>2</v>
      </c>
      <c r="AX201" s="38"/>
      <c r="AY201" s="38"/>
      <c r="AZ201" s="46">
        <v>68</v>
      </c>
      <c r="BA201" s="6">
        <f t="shared" si="58"/>
        <v>23</v>
      </c>
      <c r="BB201" s="13">
        <f t="shared" si="59"/>
        <v>33.82352941176471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/>
      <c r="BN201" s="11"/>
      <c r="BO201" s="27">
        <v>4.59</v>
      </c>
      <c r="BP201" s="8">
        <f t="shared" si="60"/>
        <v>0</v>
      </c>
      <c r="BQ201" s="55">
        <f t="shared" si="61"/>
        <v>0</v>
      </c>
      <c r="BR201" s="38">
        <v>3</v>
      </c>
      <c r="BS201" s="38">
        <v>2</v>
      </c>
      <c r="BT201" s="38">
        <v>3</v>
      </c>
      <c r="BU201" s="38">
        <v>4</v>
      </c>
      <c r="BV201" s="38">
        <v>4</v>
      </c>
      <c r="BW201" s="38">
        <v>2</v>
      </c>
      <c r="BX201" s="38">
        <v>3</v>
      </c>
      <c r="BY201" s="38">
        <v>2</v>
      </c>
      <c r="BZ201" s="38">
        <v>1</v>
      </c>
      <c r="CA201" s="38">
        <v>0</v>
      </c>
      <c r="CB201" s="38"/>
      <c r="CC201" s="38"/>
      <c r="CD201" s="26"/>
      <c r="CE201" s="74">
        <f t="shared" si="62"/>
        <v>24</v>
      </c>
      <c r="CF201" s="13">
        <f t="shared" si="63"/>
        <v>0</v>
      </c>
      <c r="CG201" s="11">
        <v>1</v>
      </c>
      <c r="CH201" s="11">
        <v>0</v>
      </c>
      <c r="CI201" s="11">
        <v>0</v>
      </c>
      <c r="CJ201" s="11">
        <v>0</v>
      </c>
      <c r="CK201" s="11">
        <v>0</v>
      </c>
      <c r="CL201" s="11">
        <v>1</v>
      </c>
      <c r="CM201" s="11">
        <v>0</v>
      </c>
      <c r="CN201" s="11">
        <v>0</v>
      </c>
      <c r="CO201" s="11">
        <v>0</v>
      </c>
      <c r="CP201" s="11">
        <v>0</v>
      </c>
      <c r="CQ201" s="38"/>
      <c r="CR201" s="38"/>
      <c r="CS201" s="26">
        <v>35.234999999999999</v>
      </c>
      <c r="CT201" s="6">
        <f t="shared" si="64"/>
        <v>2</v>
      </c>
      <c r="CU201" s="13">
        <f t="shared" si="65"/>
        <v>5.6761742585497377</v>
      </c>
    </row>
    <row r="202" spans="1:99" ht="16.5" customHeight="1" x14ac:dyDescent="0.2">
      <c r="A202" s="44" t="s">
        <v>194</v>
      </c>
      <c r="B202" s="44" t="s">
        <v>155</v>
      </c>
      <c r="C202" s="45">
        <v>401</v>
      </c>
      <c r="D202" s="44" t="s">
        <v>353</v>
      </c>
      <c r="E202" s="44" t="s">
        <v>194</v>
      </c>
      <c r="F202" s="44" t="s">
        <v>155</v>
      </c>
      <c r="G202" s="45" t="s">
        <v>260</v>
      </c>
      <c r="H202" s="45">
        <v>31222</v>
      </c>
      <c r="I202" s="44" t="s">
        <v>549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1</v>
      </c>
      <c r="P202" s="11">
        <v>0</v>
      </c>
      <c r="Q202" s="11">
        <v>0</v>
      </c>
      <c r="R202" s="11">
        <v>0</v>
      </c>
      <c r="S202" s="11">
        <v>0</v>
      </c>
      <c r="T202" s="38"/>
      <c r="U202" s="38"/>
      <c r="V202" s="33">
        <v>40.316000000000003</v>
      </c>
      <c r="W202" s="6">
        <f t="shared" si="54"/>
        <v>1</v>
      </c>
      <c r="X202" s="13">
        <f t="shared" si="55"/>
        <v>2.4804048020636968</v>
      </c>
      <c r="Y202" s="11">
        <v>5</v>
      </c>
      <c r="Z202" s="11">
        <v>1</v>
      </c>
      <c r="AA202" s="11">
        <v>1</v>
      </c>
      <c r="AB202" s="11">
        <v>1</v>
      </c>
      <c r="AC202" s="11">
        <v>0</v>
      </c>
      <c r="AD202" s="11">
        <v>1</v>
      </c>
      <c r="AE202" s="11">
        <v>0</v>
      </c>
      <c r="AF202" s="11">
        <v>0</v>
      </c>
      <c r="AG202" s="11">
        <v>0</v>
      </c>
      <c r="AH202" s="11">
        <v>0</v>
      </c>
      <c r="AI202" s="38"/>
      <c r="AJ202" s="38"/>
      <c r="AK202" s="28">
        <v>42</v>
      </c>
      <c r="AL202" s="8">
        <f t="shared" si="56"/>
        <v>9</v>
      </c>
      <c r="AM202" s="16">
        <f t="shared" si="57"/>
        <v>21.428571428571427</v>
      </c>
      <c r="AN202" s="11">
        <v>1</v>
      </c>
      <c r="AO202" s="11">
        <v>0</v>
      </c>
      <c r="AP202" s="11">
        <v>0</v>
      </c>
      <c r="AQ202" s="11">
        <v>1</v>
      </c>
      <c r="AR202" s="11">
        <v>0</v>
      </c>
      <c r="AS202" s="11">
        <v>1</v>
      </c>
      <c r="AT202" s="11">
        <v>1</v>
      </c>
      <c r="AU202" s="11">
        <v>1</v>
      </c>
      <c r="AV202" s="11">
        <v>0</v>
      </c>
      <c r="AW202" s="11">
        <v>0</v>
      </c>
      <c r="AX202" s="38"/>
      <c r="AY202" s="38"/>
      <c r="AZ202" s="46">
        <v>90</v>
      </c>
      <c r="BA202" s="6">
        <f t="shared" si="58"/>
        <v>5</v>
      </c>
      <c r="BB202" s="13">
        <f t="shared" si="59"/>
        <v>5.5555555555555554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/>
      <c r="BN202" s="11"/>
      <c r="BO202" s="27">
        <v>8.6700000000000017</v>
      </c>
      <c r="BP202" s="8">
        <f t="shared" si="60"/>
        <v>0</v>
      </c>
      <c r="BQ202" s="55">
        <f t="shared" si="61"/>
        <v>0</v>
      </c>
      <c r="BR202" s="38">
        <v>1</v>
      </c>
      <c r="BS202" s="38">
        <v>0</v>
      </c>
      <c r="BT202" s="38">
        <v>0</v>
      </c>
      <c r="BU202" s="38">
        <v>1</v>
      </c>
      <c r="BV202" s="38">
        <v>0</v>
      </c>
      <c r="BW202" s="38">
        <v>0</v>
      </c>
      <c r="BX202" s="38">
        <v>1</v>
      </c>
      <c r="BY202" s="38">
        <v>0</v>
      </c>
      <c r="BZ202" s="38">
        <v>0</v>
      </c>
      <c r="CA202" s="38">
        <v>0</v>
      </c>
      <c r="CB202" s="38"/>
      <c r="CC202" s="38"/>
      <c r="CD202" s="26"/>
      <c r="CE202" s="74">
        <f t="shared" si="62"/>
        <v>3</v>
      </c>
      <c r="CF202" s="13">
        <f t="shared" si="63"/>
        <v>0</v>
      </c>
      <c r="CG202" s="11">
        <v>1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>
        <v>0</v>
      </c>
      <c r="CP202" s="11">
        <v>0</v>
      </c>
      <c r="CQ202" s="38"/>
      <c r="CR202" s="38"/>
      <c r="CS202" s="26">
        <v>49.683999999999997</v>
      </c>
      <c r="CT202" s="6">
        <f t="shared" si="64"/>
        <v>1</v>
      </c>
      <c r="CU202" s="13">
        <f t="shared" si="65"/>
        <v>2.0127203928830206</v>
      </c>
    </row>
    <row r="203" spans="1:99" ht="16.5" customHeight="1" x14ac:dyDescent="0.2">
      <c r="A203" s="44" t="s">
        <v>204</v>
      </c>
      <c r="B203" s="44" t="s">
        <v>167</v>
      </c>
      <c r="C203" s="45">
        <v>404</v>
      </c>
      <c r="D203" s="44" t="s">
        <v>204</v>
      </c>
      <c r="E203" s="44" t="s">
        <v>204</v>
      </c>
      <c r="F203" s="44" t="s">
        <v>167</v>
      </c>
      <c r="G203" s="45" t="s">
        <v>260</v>
      </c>
      <c r="H203" s="45">
        <v>238</v>
      </c>
      <c r="I203" s="44" t="s">
        <v>403</v>
      </c>
      <c r="J203" s="11">
        <v>4</v>
      </c>
      <c r="K203" s="11">
        <v>4</v>
      </c>
      <c r="L203" s="11">
        <v>4</v>
      </c>
      <c r="M203" s="11">
        <v>3</v>
      </c>
      <c r="N203" s="11">
        <v>1</v>
      </c>
      <c r="O203" s="11">
        <v>2</v>
      </c>
      <c r="P203" s="11">
        <v>2</v>
      </c>
      <c r="Q203" s="11">
        <v>3</v>
      </c>
      <c r="R203" s="11">
        <v>0</v>
      </c>
      <c r="S203" s="11">
        <v>0</v>
      </c>
      <c r="T203" s="38"/>
      <c r="U203" s="38"/>
      <c r="V203" s="33">
        <v>105.11600000000001</v>
      </c>
      <c r="W203" s="6">
        <f t="shared" si="54"/>
        <v>23</v>
      </c>
      <c r="X203" s="13">
        <f t="shared" si="55"/>
        <v>21.880589063510786</v>
      </c>
      <c r="Y203" s="11">
        <v>4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38"/>
      <c r="AJ203" s="38"/>
      <c r="AK203" s="28">
        <v>158</v>
      </c>
      <c r="AL203" s="8">
        <f t="shared" si="56"/>
        <v>4</v>
      </c>
      <c r="AM203" s="16">
        <f t="shared" si="57"/>
        <v>2.5316455696202533</v>
      </c>
      <c r="AN203" s="11">
        <v>19</v>
      </c>
      <c r="AO203" s="11">
        <v>8</v>
      </c>
      <c r="AP203" s="11">
        <v>6</v>
      </c>
      <c r="AQ203" s="11">
        <v>9</v>
      </c>
      <c r="AR203" s="11">
        <v>4</v>
      </c>
      <c r="AS203" s="11">
        <v>5</v>
      </c>
      <c r="AT203" s="11">
        <v>3</v>
      </c>
      <c r="AU203" s="11">
        <v>0</v>
      </c>
      <c r="AV203" s="11">
        <v>1</v>
      </c>
      <c r="AW203" s="11">
        <v>0</v>
      </c>
      <c r="AX203" s="38"/>
      <c r="AY203" s="38"/>
      <c r="AZ203" s="46">
        <v>217</v>
      </c>
      <c r="BA203" s="6">
        <f t="shared" si="58"/>
        <v>55</v>
      </c>
      <c r="BB203" s="13">
        <f t="shared" si="59"/>
        <v>25.345622119815669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/>
      <c r="BN203" s="11"/>
      <c r="BO203" s="27">
        <v>14.280000000000001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>
        <v>1</v>
      </c>
      <c r="BY203" s="38">
        <v>1</v>
      </c>
      <c r="BZ203" s="38">
        <v>0</v>
      </c>
      <c r="CA203" s="38">
        <v>0</v>
      </c>
      <c r="CB203" s="38"/>
      <c r="CC203" s="38"/>
      <c r="CD203" s="26"/>
      <c r="CE203" s="74">
        <f t="shared" si="62"/>
        <v>2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1</v>
      </c>
      <c r="CO203" s="11">
        <v>0</v>
      </c>
      <c r="CP203" s="11">
        <v>0</v>
      </c>
      <c r="CQ203" s="38"/>
      <c r="CR203" s="38"/>
      <c r="CS203" s="26">
        <v>111.88399999999999</v>
      </c>
      <c r="CT203" s="6">
        <f t="shared" si="64"/>
        <v>1</v>
      </c>
      <c r="CU203" s="13">
        <f t="shared" si="65"/>
        <v>0.89378284651960971</v>
      </c>
    </row>
    <row r="204" spans="1:99" ht="16.5" customHeight="1" x14ac:dyDescent="0.2">
      <c r="A204" s="44" t="s">
        <v>194</v>
      </c>
      <c r="B204" s="44" t="s">
        <v>156</v>
      </c>
      <c r="C204" s="45">
        <v>401</v>
      </c>
      <c r="D204" s="44" t="s">
        <v>353</v>
      </c>
      <c r="E204" s="44" t="s">
        <v>194</v>
      </c>
      <c r="F204" s="44" t="s">
        <v>156</v>
      </c>
      <c r="G204" s="45" t="s">
        <v>260</v>
      </c>
      <c r="H204" s="45">
        <v>201</v>
      </c>
      <c r="I204" s="44" t="s">
        <v>370</v>
      </c>
      <c r="J204" s="11">
        <v>1</v>
      </c>
      <c r="K204" s="11">
        <v>0</v>
      </c>
      <c r="L204" s="11">
        <v>0</v>
      </c>
      <c r="M204" s="11">
        <v>1</v>
      </c>
      <c r="N204" s="11">
        <v>0</v>
      </c>
      <c r="O204" s="11">
        <v>1</v>
      </c>
      <c r="P204" s="11">
        <v>1</v>
      </c>
      <c r="Q204" s="11">
        <v>1</v>
      </c>
      <c r="R204" s="11">
        <v>1</v>
      </c>
      <c r="S204" s="11">
        <v>0</v>
      </c>
      <c r="T204" s="38"/>
      <c r="U204" s="38"/>
      <c r="V204" s="33">
        <v>19.41</v>
      </c>
      <c r="W204" s="6">
        <f t="shared" si="54"/>
        <v>6</v>
      </c>
      <c r="X204" s="13">
        <f t="shared" si="55"/>
        <v>30.911901081916536</v>
      </c>
      <c r="Y204" s="11">
        <v>5</v>
      </c>
      <c r="Z204" s="11">
        <v>1</v>
      </c>
      <c r="AA204" s="11">
        <v>0</v>
      </c>
      <c r="AB204" s="11">
        <v>1</v>
      </c>
      <c r="AC204" s="11">
        <v>0</v>
      </c>
      <c r="AD204" s="11">
        <v>1</v>
      </c>
      <c r="AE204" s="11">
        <v>0</v>
      </c>
      <c r="AF204" s="11">
        <v>1</v>
      </c>
      <c r="AG204" s="11">
        <v>0</v>
      </c>
      <c r="AH204" s="11">
        <v>0</v>
      </c>
      <c r="AI204" s="38"/>
      <c r="AJ204" s="38"/>
      <c r="AK204" s="28">
        <v>69</v>
      </c>
      <c r="AL204" s="8">
        <f t="shared" si="56"/>
        <v>9</v>
      </c>
      <c r="AM204" s="16">
        <f t="shared" si="57"/>
        <v>13.043478260869565</v>
      </c>
      <c r="AN204" s="11">
        <v>5</v>
      </c>
      <c r="AO204" s="11">
        <v>1</v>
      </c>
      <c r="AP204" s="11">
        <v>2</v>
      </c>
      <c r="AQ204" s="11">
        <v>3</v>
      </c>
      <c r="AR204" s="11">
        <v>3</v>
      </c>
      <c r="AS204" s="11">
        <v>2</v>
      </c>
      <c r="AT204" s="11">
        <v>2</v>
      </c>
      <c r="AU204" s="11">
        <v>1</v>
      </c>
      <c r="AV204" s="11">
        <v>2</v>
      </c>
      <c r="AW204" s="11">
        <v>2</v>
      </c>
      <c r="AX204" s="38"/>
      <c r="AY204" s="38"/>
      <c r="AZ204" s="46">
        <v>40</v>
      </c>
      <c r="BA204" s="6">
        <f t="shared" si="58"/>
        <v>23</v>
      </c>
      <c r="BB204" s="13">
        <f t="shared" si="59"/>
        <v>57.499999999999993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/>
      <c r="BN204" s="11"/>
      <c r="BO204" s="27">
        <v>2.5499999999999998</v>
      </c>
      <c r="BP204" s="8">
        <f t="shared" si="60"/>
        <v>0</v>
      </c>
      <c r="BQ204" s="55">
        <f t="shared" si="61"/>
        <v>0</v>
      </c>
      <c r="BR204" s="38">
        <v>8</v>
      </c>
      <c r="BS204" s="38">
        <v>3</v>
      </c>
      <c r="BT204" s="38">
        <v>5</v>
      </c>
      <c r="BU204" s="38">
        <v>1</v>
      </c>
      <c r="BV204" s="38">
        <v>0</v>
      </c>
      <c r="BW204" s="38">
        <v>0</v>
      </c>
      <c r="BX204" s="38">
        <v>0</v>
      </c>
      <c r="BY204" s="38">
        <v>0</v>
      </c>
      <c r="BZ204" s="38">
        <v>0</v>
      </c>
      <c r="CA204" s="38">
        <v>0</v>
      </c>
      <c r="CB204" s="38"/>
      <c r="CC204" s="38"/>
      <c r="CD204" s="26"/>
      <c r="CE204" s="74">
        <f t="shared" si="62"/>
        <v>17</v>
      </c>
      <c r="CF204" s="13">
        <f t="shared" si="63"/>
        <v>0</v>
      </c>
      <c r="CG204" s="11">
        <v>1</v>
      </c>
      <c r="CH204" s="11">
        <v>0</v>
      </c>
      <c r="CI204" s="11">
        <v>1</v>
      </c>
      <c r="CJ204" s="11">
        <v>1</v>
      </c>
      <c r="CK204" s="11">
        <v>0</v>
      </c>
      <c r="CL204" s="11">
        <v>0</v>
      </c>
      <c r="CM204" s="11">
        <v>0</v>
      </c>
      <c r="CN204" s="11">
        <v>0</v>
      </c>
      <c r="CO204" s="11">
        <v>0</v>
      </c>
      <c r="CP204" s="11">
        <v>0</v>
      </c>
      <c r="CQ204" s="38"/>
      <c r="CR204" s="38"/>
      <c r="CS204" s="26">
        <v>20.59</v>
      </c>
      <c r="CT204" s="6">
        <f t="shared" si="64"/>
        <v>3</v>
      </c>
      <c r="CU204" s="13">
        <f t="shared" si="65"/>
        <v>14.570179698882955</v>
      </c>
    </row>
    <row r="205" spans="1:99" ht="16.5" customHeight="1" x14ac:dyDescent="0.2">
      <c r="A205" s="44" t="s">
        <v>194</v>
      </c>
      <c r="B205" s="44" t="s">
        <v>222</v>
      </c>
      <c r="C205" s="45">
        <v>401</v>
      </c>
      <c r="D205" s="44" t="s">
        <v>353</v>
      </c>
      <c r="E205" s="44" t="s">
        <v>194</v>
      </c>
      <c r="F205" s="44" t="s">
        <v>222</v>
      </c>
      <c r="G205" s="45" t="s">
        <v>260</v>
      </c>
      <c r="H205" s="45">
        <v>208</v>
      </c>
      <c r="I205" s="44" t="s">
        <v>376</v>
      </c>
      <c r="J205" s="11">
        <v>0</v>
      </c>
      <c r="K205" s="11">
        <v>1</v>
      </c>
      <c r="L205" s="11">
        <v>1</v>
      </c>
      <c r="M205" s="11">
        <v>0</v>
      </c>
      <c r="N205" s="11">
        <v>1</v>
      </c>
      <c r="O205" s="11">
        <v>0</v>
      </c>
      <c r="P205" s="11">
        <v>0</v>
      </c>
      <c r="Q205" s="11">
        <v>1</v>
      </c>
      <c r="R205" s="11">
        <v>1</v>
      </c>
      <c r="S205" s="11">
        <v>1</v>
      </c>
      <c r="T205" s="38"/>
      <c r="U205" s="38"/>
      <c r="V205" s="33">
        <v>19.061999999999998</v>
      </c>
      <c r="W205" s="6">
        <f t="shared" si="54"/>
        <v>6</v>
      </c>
      <c r="X205" s="13">
        <f t="shared" si="55"/>
        <v>31.476235442241112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38"/>
      <c r="AJ205" s="38"/>
      <c r="AK205" s="28">
        <v>0</v>
      </c>
      <c r="AL205" s="8">
        <f t="shared" si="56"/>
        <v>0</v>
      </c>
      <c r="AM205" s="16">
        <f t="shared" si="57"/>
        <v>0</v>
      </c>
      <c r="AN205" s="11">
        <v>1</v>
      </c>
      <c r="AO205" s="11">
        <v>2</v>
      </c>
      <c r="AP205" s="11">
        <v>1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1</v>
      </c>
      <c r="AW205" s="11">
        <v>0</v>
      </c>
      <c r="AX205" s="38"/>
      <c r="AY205" s="38"/>
      <c r="AZ205" s="46">
        <v>42</v>
      </c>
      <c r="BA205" s="6">
        <f t="shared" si="58"/>
        <v>5</v>
      </c>
      <c r="BB205" s="13">
        <f t="shared" si="59"/>
        <v>11.904761904761903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/>
      <c r="BN205" s="11"/>
      <c r="BO205" s="27">
        <v>3.8249999999999993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>
        <v>0</v>
      </c>
      <c r="BZ205" s="38">
        <v>0</v>
      </c>
      <c r="CA205" s="38">
        <v>0</v>
      </c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>
        <v>0</v>
      </c>
      <c r="CP205" s="11">
        <v>0</v>
      </c>
      <c r="CQ205" s="38"/>
      <c r="CR205" s="38"/>
      <c r="CS205" s="26">
        <v>22.938000000000002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194</v>
      </c>
      <c r="B206" s="44" t="s">
        <v>155</v>
      </c>
      <c r="C206" s="45">
        <v>401</v>
      </c>
      <c r="D206" s="44" t="s">
        <v>353</v>
      </c>
      <c r="E206" s="44" t="s">
        <v>194</v>
      </c>
      <c r="F206" s="44" t="s">
        <v>155</v>
      </c>
      <c r="G206" s="45" t="s">
        <v>260</v>
      </c>
      <c r="H206" s="45">
        <v>7413</v>
      </c>
      <c r="I206" s="44" t="s">
        <v>456</v>
      </c>
      <c r="J206" s="11">
        <v>3</v>
      </c>
      <c r="K206" s="11">
        <v>5</v>
      </c>
      <c r="L206" s="11">
        <v>1</v>
      </c>
      <c r="M206" s="11">
        <v>1</v>
      </c>
      <c r="N206" s="11">
        <v>1</v>
      </c>
      <c r="O206" s="11">
        <v>0</v>
      </c>
      <c r="P206" s="11">
        <v>2</v>
      </c>
      <c r="Q206" s="11">
        <v>0</v>
      </c>
      <c r="R206" s="11">
        <v>0</v>
      </c>
      <c r="S206" s="11">
        <v>0</v>
      </c>
      <c r="T206" s="38"/>
      <c r="U206" s="38"/>
      <c r="V206" s="33">
        <v>56.89</v>
      </c>
      <c r="W206" s="6">
        <f t="shared" si="54"/>
        <v>13</v>
      </c>
      <c r="X206" s="13">
        <f t="shared" si="55"/>
        <v>22.851116189136931</v>
      </c>
      <c r="Y206" s="11">
        <v>17</v>
      </c>
      <c r="Z206" s="11">
        <v>6</v>
      </c>
      <c r="AA206" s="11">
        <v>2</v>
      </c>
      <c r="AB206" s="11">
        <v>0</v>
      </c>
      <c r="AC206" s="11">
        <v>0</v>
      </c>
      <c r="AD206" s="11">
        <v>4</v>
      </c>
      <c r="AE206" s="11">
        <v>4</v>
      </c>
      <c r="AF206" s="11">
        <v>2</v>
      </c>
      <c r="AG206" s="11">
        <v>0</v>
      </c>
      <c r="AH206" s="11">
        <v>0</v>
      </c>
      <c r="AI206" s="38"/>
      <c r="AJ206" s="38"/>
      <c r="AK206" s="28">
        <v>108</v>
      </c>
      <c r="AL206" s="8">
        <f t="shared" si="56"/>
        <v>35</v>
      </c>
      <c r="AM206" s="16">
        <f t="shared" si="57"/>
        <v>32.407407407407405</v>
      </c>
      <c r="AN206" s="11">
        <v>26</v>
      </c>
      <c r="AO206" s="11">
        <v>2</v>
      </c>
      <c r="AP206" s="11">
        <v>1</v>
      </c>
      <c r="AQ206" s="11">
        <v>4</v>
      </c>
      <c r="AR206" s="11">
        <v>3</v>
      </c>
      <c r="AS206" s="11">
        <v>2</v>
      </c>
      <c r="AT206" s="11">
        <v>4</v>
      </c>
      <c r="AU206" s="11">
        <v>4</v>
      </c>
      <c r="AV206" s="11">
        <v>2</v>
      </c>
      <c r="AW206" s="11">
        <v>2</v>
      </c>
      <c r="AX206" s="38"/>
      <c r="AY206" s="38"/>
      <c r="AZ206" s="46">
        <v>120</v>
      </c>
      <c r="BA206" s="6">
        <f t="shared" si="58"/>
        <v>50</v>
      </c>
      <c r="BB206" s="13">
        <f t="shared" si="59"/>
        <v>41.666666666666671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/>
      <c r="BN206" s="11"/>
      <c r="BO206" s="27">
        <v>8.9250000000000007</v>
      </c>
      <c r="BP206" s="8">
        <f t="shared" si="60"/>
        <v>0</v>
      </c>
      <c r="BQ206" s="55">
        <f t="shared" si="61"/>
        <v>0</v>
      </c>
      <c r="BR206" s="38">
        <v>4</v>
      </c>
      <c r="BS206" s="38">
        <v>0</v>
      </c>
      <c r="BT206" s="38">
        <v>0</v>
      </c>
      <c r="BU206" s="38">
        <v>0</v>
      </c>
      <c r="BV206" s="38">
        <v>0</v>
      </c>
      <c r="BW206" s="38">
        <v>0</v>
      </c>
      <c r="BX206" s="38">
        <v>0</v>
      </c>
      <c r="BY206" s="38">
        <v>0</v>
      </c>
      <c r="BZ206" s="38">
        <v>0</v>
      </c>
      <c r="CA206" s="38">
        <v>0</v>
      </c>
      <c r="CB206" s="38"/>
      <c r="CC206" s="38"/>
      <c r="CD206" s="26"/>
      <c r="CE206" s="74">
        <f t="shared" si="62"/>
        <v>4</v>
      </c>
      <c r="CF206" s="13">
        <f t="shared" si="63"/>
        <v>0</v>
      </c>
      <c r="CG206" s="11">
        <v>1</v>
      </c>
      <c r="CH206" s="11">
        <v>2</v>
      </c>
      <c r="CI206" s="11">
        <v>0</v>
      </c>
      <c r="CJ206" s="11">
        <v>0</v>
      </c>
      <c r="CK206" s="11">
        <v>1</v>
      </c>
      <c r="CL206" s="11">
        <v>0</v>
      </c>
      <c r="CM206" s="11">
        <v>0</v>
      </c>
      <c r="CN206" s="11">
        <v>0</v>
      </c>
      <c r="CO206" s="11">
        <v>0</v>
      </c>
      <c r="CP206" s="11">
        <v>0</v>
      </c>
      <c r="CQ206" s="38"/>
      <c r="CR206" s="38"/>
      <c r="CS206" s="26">
        <v>63.11</v>
      </c>
      <c r="CT206" s="6">
        <f t="shared" si="64"/>
        <v>4</v>
      </c>
      <c r="CU206" s="13">
        <f t="shared" si="65"/>
        <v>6.3381397559816204</v>
      </c>
    </row>
    <row r="207" spans="1:99" ht="16.5" customHeight="1" x14ac:dyDescent="0.2">
      <c r="A207" s="44" t="s">
        <v>194</v>
      </c>
      <c r="B207" s="44" t="s">
        <v>200</v>
      </c>
      <c r="C207" s="45">
        <v>401</v>
      </c>
      <c r="D207" s="44" t="s">
        <v>353</v>
      </c>
      <c r="E207" s="44" t="s">
        <v>194</v>
      </c>
      <c r="F207" s="44" t="s">
        <v>200</v>
      </c>
      <c r="G207" s="45" t="s">
        <v>260</v>
      </c>
      <c r="H207" s="45">
        <v>31239</v>
      </c>
      <c r="I207" s="44" t="s">
        <v>550</v>
      </c>
      <c r="J207" s="11">
        <v>0</v>
      </c>
      <c r="K207" s="11">
        <v>2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38"/>
      <c r="U207" s="38"/>
      <c r="V207" s="33">
        <v>13.717000000000001</v>
      </c>
      <c r="W207" s="6">
        <f t="shared" si="54"/>
        <v>2</v>
      </c>
      <c r="X207" s="13">
        <f t="shared" si="55"/>
        <v>14.580447619741927</v>
      </c>
      <c r="Y207" s="11">
        <v>1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38"/>
      <c r="AJ207" s="38"/>
      <c r="AK207" s="28">
        <v>28</v>
      </c>
      <c r="AL207" s="8">
        <f t="shared" si="56"/>
        <v>1</v>
      </c>
      <c r="AM207" s="16">
        <f t="shared" si="57"/>
        <v>3.5714285714285712</v>
      </c>
      <c r="AN207" s="11">
        <v>3</v>
      </c>
      <c r="AO207" s="11">
        <v>4</v>
      </c>
      <c r="AP207" s="11">
        <v>0</v>
      </c>
      <c r="AQ207" s="11">
        <v>0</v>
      </c>
      <c r="AR207" s="11">
        <v>2</v>
      </c>
      <c r="AS207" s="11">
        <v>1</v>
      </c>
      <c r="AT207" s="11">
        <v>0</v>
      </c>
      <c r="AU207" s="11">
        <v>1</v>
      </c>
      <c r="AV207" s="11">
        <v>1</v>
      </c>
      <c r="AW207" s="11">
        <v>0</v>
      </c>
      <c r="AX207" s="38"/>
      <c r="AY207" s="38"/>
      <c r="AZ207" s="46">
        <v>27</v>
      </c>
      <c r="BA207" s="6">
        <f t="shared" si="58"/>
        <v>12</v>
      </c>
      <c r="BB207" s="13">
        <f t="shared" si="59"/>
        <v>44.444444444444443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/>
      <c r="BN207" s="11"/>
      <c r="BO207" s="27">
        <v>1.2749999999999999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>
        <v>0</v>
      </c>
      <c r="BZ207" s="38">
        <v>0</v>
      </c>
      <c r="CA207" s="38">
        <v>0</v>
      </c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>
        <v>0</v>
      </c>
      <c r="CQ207" s="38"/>
      <c r="CR207" s="38"/>
      <c r="CS207" s="26">
        <v>13.282999999999999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194</v>
      </c>
      <c r="B208" s="44" t="s">
        <v>156</v>
      </c>
      <c r="C208" s="45">
        <v>401</v>
      </c>
      <c r="D208" s="44" t="s">
        <v>353</v>
      </c>
      <c r="E208" s="44" t="s">
        <v>194</v>
      </c>
      <c r="F208" s="44" t="s">
        <v>156</v>
      </c>
      <c r="G208" s="45" t="s">
        <v>260</v>
      </c>
      <c r="H208" s="45">
        <v>16651</v>
      </c>
      <c r="I208" s="44" t="s">
        <v>477</v>
      </c>
      <c r="J208" s="11">
        <v>1</v>
      </c>
      <c r="K208" s="11">
        <v>1</v>
      </c>
      <c r="L208" s="11">
        <v>0</v>
      </c>
      <c r="M208" s="11">
        <v>1</v>
      </c>
      <c r="N208" s="11">
        <v>0</v>
      </c>
      <c r="O208" s="11">
        <v>0</v>
      </c>
      <c r="P208" s="11">
        <v>1</v>
      </c>
      <c r="Q208" s="11">
        <v>0</v>
      </c>
      <c r="R208" s="11">
        <v>0</v>
      </c>
      <c r="S208" s="11">
        <v>0</v>
      </c>
      <c r="T208" s="38"/>
      <c r="U208" s="38"/>
      <c r="V208" s="33">
        <v>19.920000000000002</v>
      </c>
      <c r="W208" s="6">
        <f t="shared" si="54"/>
        <v>4</v>
      </c>
      <c r="X208" s="13">
        <f t="shared" si="55"/>
        <v>20.08032128514056</v>
      </c>
      <c r="Y208" s="11">
        <v>3</v>
      </c>
      <c r="Z208" s="11">
        <v>2</v>
      </c>
      <c r="AA208" s="11">
        <v>0</v>
      </c>
      <c r="AB208" s="11">
        <v>0</v>
      </c>
      <c r="AC208" s="11">
        <v>1</v>
      </c>
      <c r="AD208" s="11">
        <v>1</v>
      </c>
      <c r="AE208" s="11">
        <v>0</v>
      </c>
      <c r="AF208" s="11">
        <v>0</v>
      </c>
      <c r="AG208" s="11">
        <v>0</v>
      </c>
      <c r="AH208" s="11">
        <v>0</v>
      </c>
      <c r="AI208" s="38"/>
      <c r="AJ208" s="38"/>
      <c r="AK208" s="28">
        <v>55</v>
      </c>
      <c r="AL208" s="8">
        <f t="shared" si="56"/>
        <v>7</v>
      </c>
      <c r="AM208" s="16">
        <f t="shared" si="57"/>
        <v>12.727272727272727</v>
      </c>
      <c r="AN208" s="11">
        <v>0</v>
      </c>
      <c r="AO208" s="11">
        <v>2</v>
      </c>
      <c r="AP208" s="11">
        <v>1</v>
      </c>
      <c r="AQ208" s="11">
        <v>3</v>
      </c>
      <c r="AR208" s="11">
        <v>0</v>
      </c>
      <c r="AS208" s="11">
        <v>2</v>
      </c>
      <c r="AT208" s="11">
        <v>1</v>
      </c>
      <c r="AU208" s="11">
        <v>0</v>
      </c>
      <c r="AV208" s="11">
        <v>1</v>
      </c>
      <c r="AW208" s="11">
        <v>0</v>
      </c>
      <c r="AX208" s="38"/>
      <c r="AY208" s="38"/>
      <c r="AZ208" s="46">
        <v>42</v>
      </c>
      <c r="BA208" s="6">
        <f t="shared" si="58"/>
        <v>10</v>
      </c>
      <c r="BB208" s="13">
        <f t="shared" si="59"/>
        <v>23.809523809523807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/>
      <c r="BN208" s="11"/>
      <c r="BO208" s="27">
        <v>3.0600000000000005</v>
      </c>
      <c r="BP208" s="8">
        <f t="shared" si="60"/>
        <v>0</v>
      </c>
      <c r="BQ208" s="55">
        <f t="shared" si="61"/>
        <v>0</v>
      </c>
      <c r="BR208" s="38">
        <v>5</v>
      </c>
      <c r="BS208" s="38">
        <v>1</v>
      </c>
      <c r="BT208" s="38">
        <v>3</v>
      </c>
      <c r="BU208" s="38">
        <v>1</v>
      </c>
      <c r="BV208" s="38">
        <v>0</v>
      </c>
      <c r="BW208" s="38">
        <v>2</v>
      </c>
      <c r="BX208" s="38">
        <v>2</v>
      </c>
      <c r="BY208" s="38">
        <v>0</v>
      </c>
      <c r="BZ208" s="38">
        <v>0</v>
      </c>
      <c r="CA208" s="38">
        <v>0</v>
      </c>
      <c r="CB208" s="38"/>
      <c r="CC208" s="38"/>
      <c r="CD208" s="26"/>
      <c r="CE208" s="74">
        <f t="shared" si="62"/>
        <v>14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>
        <v>0</v>
      </c>
      <c r="CO208" s="11">
        <v>0</v>
      </c>
      <c r="CP208" s="11">
        <v>0</v>
      </c>
      <c r="CQ208" s="38"/>
      <c r="CR208" s="38"/>
      <c r="CS208" s="26">
        <v>22.08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194</v>
      </c>
      <c r="B209" s="44" t="s">
        <v>3</v>
      </c>
      <c r="C209" s="45">
        <v>401</v>
      </c>
      <c r="D209" s="44" t="s">
        <v>353</v>
      </c>
      <c r="E209" s="44" t="s">
        <v>194</v>
      </c>
      <c r="F209" s="44" t="s">
        <v>3</v>
      </c>
      <c r="G209" s="45" t="s">
        <v>260</v>
      </c>
      <c r="H209" s="45">
        <v>231</v>
      </c>
      <c r="I209" s="44" t="s">
        <v>397</v>
      </c>
      <c r="J209" s="11">
        <v>2</v>
      </c>
      <c r="K209" s="11">
        <v>1</v>
      </c>
      <c r="L209" s="11">
        <v>0</v>
      </c>
      <c r="M209" s="11">
        <v>1</v>
      </c>
      <c r="N209" s="11">
        <v>1</v>
      </c>
      <c r="O209" s="11">
        <v>2</v>
      </c>
      <c r="P209" s="11">
        <v>1</v>
      </c>
      <c r="Q209" s="11">
        <v>1</v>
      </c>
      <c r="R209" s="11">
        <v>0</v>
      </c>
      <c r="S209" s="11">
        <v>0</v>
      </c>
      <c r="T209" s="38"/>
      <c r="U209" s="38"/>
      <c r="V209" s="33">
        <v>25.314</v>
      </c>
      <c r="W209" s="6">
        <f t="shared" si="54"/>
        <v>9</v>
      </c>
      <c r="X209" s="13">
        <f t="shared" si="55"/>
        <v>35.553448684522401</v>
      </c>
      <c r="Y209" s="11">
        <v>14</v>
      </c>
      <c r="Z209" s="11">
        <v>5</v>
      </c>
      <c r="AA209" s="11">
        <v>0</v>
      </c>
      <c r="AB209" s="11">
        <v>5</v>
      </c>
      <c r="AC209" s="11">
        <v>2</v>
      </c>
      <c r="AD209" s="11">
        <v>2</v>
      </c>
      <c r="AE209" s="11">
        <v>1</v>
      </c>
      <c r="AF209" s="11">
        <v>2</v>
      </c>
      <c r="AG209" s="11">
        <v>2</v>
      </c>
      <c r="AH209" s="11">
        <v>0</v>
      </c>
      <c r="AI209" s="38"/>
      <c r="AJ209" s="38"/>
      <c r="AK209" s="28">
        <v>0</v>
      </c>
      <c r="AL209" s="8">
        <f t="shared" si="56"/>
        <v>33</v>
      </c>
      <c r="AM209" s="16">
        <f t="shared" si="57"/>
        <v>0</v>
      </c>
      <c r="AN209" s="11">
        <v>5</v>
      </c>
      <c r="AO209" s="11">
        <v>7</v>
      </c>
      <c r="AP209" s="11">
        <v>2</v>
      </c>
      <c r="AQ209" s="11">
        <v>1</v>
      </c>
      <c r="AR209" s="11">
        <v>2</v>
      </c>
      <c r="AS209" s="11">
        <v>1</v>
      </c>
      <c r="AT209" s="11">
        <v>0</v>
      </c>
      <c r="AU209" s="11">
        <v>2</v>
      </c>
      <c r="AV209" s="11">
        <v>0</v>
      </c>
      <c r="AW209" s="11">
        <v>0</v>
      </c>
      <c r="AX209" s="38"/>
      <c r="AY209" s="38"/>
      <c r="AZ209" s="46">
        <v>52</v>
      </c>
      <c r="BA209" s="6">
        <f t="shared" si="58"/>
        <v>20</v>
      </c>
      <c r="BB209" s="13">
        <f t="shared" si="59"/>
        <v>38.461538461538467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/>
      <c r="BN209" s="11"/>
      <c r="BO209" s="27">
        <v>3.3149999999999995</v>
      </c>
      <c r="BP209" s="8">
        <f t="shared" si="60"/>
        <v>0</v>
      </c>
      <c r="BQ209" s="55">
        <f t="shared" si="61"/>
        <v>0</v>
      </c>
      <c r="BR209" s="38">
        <v>8</v>
      </c>
      <c r="BS209" s="38">
        <v>4</v>
      </c>
      <c r="BT209" s="38">
        <v>2</v>
      </c>
      <c r="BU209" s="38">
        <v>3</v>
      </c>
      <c r="BV209" s="38">
        <v>2</v>
      </c>
      <c r="BW209" s="38">
        <v>0</v>
      </c>
      <c r="BX209" s="38">
        <v>1</v>
      </c>
      <c r="BY209" s="38">
        <v>1</v>
      </c>
      <c r="BZ209" s="38">
        <v>4</v>
      </c>
      <c r="CA209" s="38">
        <v>0</v>
      </c>
      <c r="CB209" s="38"/>
      <c r="CC209" s="38"/>
      <c r="CD209" s="26"/>
      <c r="CE209" s="74">
        <f t="shared" si="62"/>
        <v>25</v>
      </c>
      <c r="CF209" s="13">
        <f t="shared" si="63"/>
        <v>0</v>
      </c>
      <c r="CG209" s="11">
        <v>1</v>
      </c>
      <c r="CH209" s="11">
        <v>0</v>
      </c>
      <c r="CI209" s="11">
        <v>0</v>
      </c>
      <c r="CJ209" s="11">
        <v>1</v>
      </c>
      <c r="CK209" s="11">
        <v>0</v>
      </c>
      <c r="CL209" s="11">
        <v>0</v>
      </c>
      <c r="CM209" s="11">
        <v>0</v>
      </c>
      <c r="CN209" s="11">
        <v>0</v>
      </c>
      <c r="CO209" s="11">
        <v>0</v>
      </c>
      <c r="CP209" s="11">
        <v>1</v>
      </c>
      <c r="CQ209" s="38"/>
      <c r="CR209" s="38"/>
      <c r="CS209" s="26">
        <v>26.686</v>
      </c>
      <c r="CT209" s="6">
        <f t="shared" si="64"/>
        <v>3</v>
      </c>
      <c r="CU209" s="13">
        <f t="shared" si="65"/>
        <v>11.241849658997227</v>
      </c>
    </row>
    <row r="210" spans="1:99" ht="16.5" customHeight="1" x14ac:dyDescent="0.2">
      <c r="A210" s="44" t="s">
        <v>194</v>
      </c>
      <c r="B210" s="44" t="s">
        <v>3</v>
      </c>
      <c r="C210" s="45">
        <v>401</v>
      </c>
      <c r="D210" s="44" t="s">
        <v>353</v>
      </c>
      <c r="E210" s="44" t="s">
        <v>194</v>
      </c>
      <c r="F210" s="44" t="s">
        <v>3</v>
      </c>
      <c r="G210" s="45" t="s">
        <v>260</v>
      </c>
      <c r="H210" s="45">
        <v>9721</v>
      </c>
      <c r="I210" s="44" t="s">
        <v>461</v>
      </c>
      <c r="J210" s="11">
        <v>3</v>
      </c>
      <c r="K210" s="11">
        <v>4</v>
      </c>
      <c r="L210" s="11">
        <v>5</v>
      </c>
      <c r="M210" s="11">
        <v>2</v>
      </c>
      <c r="N210" s="11">
        <v>0</v>
      </c>
      <c r="O210" s="11">
        <v>3</v>
      </c>
      <c r="P210" s="11">
        <v>0</v>
      </c>
      <c r="Q210" s="11">
        <v>4</v>
      </c>
      <c r="R210" s="11">
        <v>5</v>
      </c>
      <c r="S210" s="11">
        <v>3</v>
      </c>
      <c r="T210" s="38"/>
      <c r="U210" s="38"/>
      <c r="V210" s="33">
        <v>26.696000000000002</v>
      </c>
      <c r="W210" s="6">
        <f t="shared" si="54"/>
        <v>29</v>
      </c>
      <c r="X210" s="13">
        <f t="shared" si="55"/>
        <v>108.63050644291279</v>
      </c>
      <c r="Y210" s="11">
        <v>0</v>
      </c>
      <c r="Z210" s="11">
        <v>1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38"/>
      <c r="AJ210" s="38"/>
      <c r="AK210" s="28">
        <v>0</v>
      </c>
      <c r="AL210" s="8">
        <f t="shared" si="56"/>
        <v>1</v>
      </c>
      <c r="AM210" s="16">
        <f t="shared" si="57"/>
        <v>0</v>
      </c>
      <c r="AN210" s="11">
        <v>8</v>
      </c>
      <c r="AO210" s="11">
        <v>6</v>
      </c>
      <c r="AP210" s="11">
        <v>4</v>
      </c>
      <c r="AQ210" s="11">
        <v>3</v>
      </c>
      <c r="AR210" s="11">
        <v>2</v>
      </c>
      <c r="AS210" s="11">
        <v>1</v>
      </c>
      <c r="AT210" s="11">
        <v>3</v>
      </c>
      <c r="AU210" s="11">
        <v>5</v>
      </c>
      <c r="AV210" s="11">
        <v>2</v>
      </c>
      <c r="AW210" s="11">
        <v>0</v>
      </c>
      <c r="AX210" s="38"/>
      <c r="AY210" s="38"/>
      <c r="AZ210" s="46">
        <v>55</v>
      </c>
      <c r="BA210" s="6">
        <f t="shared" si="58"/>
        <v>34</v>
      </c>
      <c r="BB210" s="13">
        <f t="shared" si="59"/>
        <v>61.818181818181813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/>
      <c r="BN210" s="11"/>
      <c r="BO210" s="27">
        <v>3.5700000000000003</v>
      </c>
      <c r="BP210" s="8">
        <f t="shared" si="60"/>
        <v>0</v>
      </c>
      <c r="BQ210" s="55">
        <f t="shared" si="61"/>
        <v>0</v>
      </c>
      <c r="BR210" s="38">
        <v>13</v>
      </c>
      <c r="BS210" s="38">
        <v>0</v>
      </c>
      <c r="BT210" s="38">
        <v>2</v>
      </c>
      <c r="BU210" s="38">
        <v>0</v>
      </c>
      <c r="BV210" s="38">
        <v>5</v>
      </c>
      <c r="BW210" s="38">
        <v>1</v>
      </c>
      <c r="BX210" s="38">
        <v>0</v>
      </c>
      <c r="BY210" s="38">
        <v>2</v>
      </c>
      <c r="BZ210" s="38">
        <v>1</v>
      </c>
      <c r="CA210" s="38">
        <v>1</v>
      </c>
      <c r="CB210" s="38"/>
      <c r="CC210" s="38"/>
      <c r="CD210" s="26"/>
      <c r="CE210" s="74">
        <f t="shared" si="62"/>
        <v>25</v>
      </c>
      <c r="CF210" s="13">
        <f t="shared" si="63"/>
        <v>0</v>
      </c>
      <c r="CG210" s="11">
        <v>2</v>
      </c>
      <c r="CH210" s="11">
        <v>2</v>
      </c>
      <c r="CI210" s="11">
        <v>0</v>
      </c>
      <c r="CJ210" s="11">
        <v>0</v>
      </c>
      <c r="CK210" s="11">
        <v>2</v>
      </c>
      <c r="CL210" s="11">
        <v>1</v>
      </c>
      <c r="CM210" s="11">
        <v>0</v>
      </c>
      <c r="CN210" s="11">
        <v>0</v>
      </c>
      <c r="CO210" s="11">
        <v>1</v>
      </c>
      <c r="CP210" s="11">
        <v>0</v>
      </c>
      <c r="CQ210" s="38"/>
      <c r="CR210" s="38"/>
      <c r="CS210" s="26">
        <v>28.303999999999998</v>
      </c>
      <c r="CT210" s="6">
        <f t="shared" si="64"/>
        <v>8</v>
      </c>
      <c r="CU210" s="13">
        <f t="shared" si="65"/>
        <v>28.264556246466931</v>
      </c>
    </row>
    <row r="211" spans="1:99" ht="16.5" customHeight="1" x14ac:dyDescent="0.2">
      <c r="A211" s="44" t="s">
        <v>194</v>
      </c>
      <c r="B211" s="44" t="s">
        <v>3</v>
      </c>
      <c r="C211" s="45">
        <v>401</v>
      </c>
      <c r="D211" s="44" t="s">
        <v>353</v>
      </c>
      <c r="E211" s="44" t="s">
        <v>194</v>
      </c>
      <c r="F211" s="44" t="s">
        <v>3</v>
      </c>
      <c r="G211" s="45" t="s">
        <v>260</v>
      </c>
      <c r="H211" s="45">
        <v>11579</v>
      </c>
      <c r="I211" s="44" t="s">
        <v>466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38"/>
      <c r="U211" s="38"/>
      <c r="V211" s="33">
        <v>26.696000000000002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38"/>
      <c r="AJ211" s="38"/>
      <c r="AK211" s="28">
        <v>0</v>
      </c>
      <c r="AL211" s="8">
        <f t="shared" si="56"/>
        <v>0</v>
      </c>
      <c r="AM211" s="16">
        <f t="shared" si="57"/>
        <v>0</v>
      </c>
      <c r="AN211" s="11">
        <v>3</v>
      </c>
      <c r="AO211" s="11">
        <v>4</v>
      </c>
      <c r="AP211" s="11">
        <v>2</v>
      </c>
      <c r="AQ211" s="11">
        <v>0</v>
      </c>
      <c r="AR211" s="11">
        <v>0</v>
      </c>
      <c r="AS211" s="11">
        <v>1</v>
      </c>
      <c r="AT211" s="11">
        <v>1</v>
      </c>
      <c r="AU211" s="11">
        <v>0</v>
      </c>
      <c r="AV211" s="11">
        <v>0</v>
      </c>
      <c r="AW211" s="11">
        <v>1</v>
      </c>
      <c r="AX211" s="38"/>
      <c r="AY211" s="38"/>
      <c r="AZ211" s="46">
        <v>55</v>
      </c>
      <c r="BA211" s="6">
        <f t="shared" si="58"/>
        <v>12</v>
      </c>
      <c r="BB211" s="13">
        <f t="shared" si="59"/>
        <v>21.818181818181817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/>
      <c r="BN211" s="11"/>
      <c r="BO211" s="27">
        <v>3.5700000000000003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38">
        <v>0</v>
      </c>
      <c r="BZ211" s="38">
        <v>0</v>
      </c>
      <c r="CA211" s="38">
        <v>0</v>
      </c>
      <c r="CB211" s="38"/>
      <c r="CC211" s="38"/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>
        <v>0</v>
      </c>
      <c r="CQ211" s="38"/>
      <c r="CR211" s="38"/>
      <c r="CS211" s="26">
        <v>28.303999999999998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194</v>
      </c>
      <c r="B212" s="44" t="s">
        <v>200</v>
      </c>
      <c r="C212" s="45">
        <v>401</v>
      </c>
      <c r="D212" s="44" t="s">
        <v>353</v>
      </c>
      <c r="E212" s="44" t="s">
        <v>194</v>
      </c>
      <c r="F212" s="44" t="s">
        <v>200</v>
      </c>
      <c r="G212" s="45" t="s">
        <v>260</v>
      </c>
      <c r="H212" s="45">
        <v>31671</v>
      </c>
      <c r="I212" s="44" t="s">
        <v>556</v>
      </c>
      <c r="J212" s="11">
        <v>1</v>
      </c>
      <c r="K212" s="11">
        <v>0</v>
      </c>
      <c r="L212" s="11">
        <v>0</v>
      </c>
      <c r="M212" s="11">
        <v>0</v>
      </c>
      <c r="N212" s="11">
        <v>1</v>
      </c>
      <c r="O212" s="11">
        <v>0</v>
      </c>
      <c r="P212" s="11">
        <v>0</v>
      </c>
      <c r="Q212" s="11">
        <v>1</v>
      </c>
      <c r="R212" s="11">
        <v>1</v>
      </c>
      <c r="S212" s="11">
        <v>2</v>
      </c>
      <c r="T212" s="38"/>
      <c r="U212" s="38"/>
      <c r="V212" s="33">
        <v>12.335000000000001</v>
      </c>
      <c r="W212" s="6">
        <f t="shared" si="54"/>
        <v>6</v>
      </c>
      <c r="X212" s="13">
        <f t="shared" si="55"/>
        <v>48.642075395216864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1</v>
      </c>
      <c r="AE212" s="11">
        <v>0</v>
      </c>
      <c r="AF212" s="11">
        <v>0</v>
      </c>
      <c r="AG212" s="11">
        <v>0</v>
      </c>
      <c r="AH212" s="11">
        <v>0</v>
      </c>
      <c r="AI212" s="38"/>
      <c r="AJ212" s="38"/>
      <c r="AK212" s="28">
        <v>22</v>
      </c>
      <c r="AL212" s="8">
        <f t="shared" si="56"/>
        <v>1</v>
      </c>
      <c r="AM212" s="16">
        <f t="shared" si="57"/>
        <v>4.5454545454545459</v>
      </c>
      <c r="AN212" s="11">
        <v>5</v>
      </c>
      <c r="AO212" s="11">
        <v>0</v>
      </c>
      <c r="AP212" s="11">
        <v>3</v>
      </c>
      <c r="AQ212" s="11">
        <v>0</v>
      </c>
      <c r="AR212" s="11">
        <v>0</v>
      </c>
      <c r="AS212" s="11">
        <v>1</v>
      </c>
      <c r="AT212" s="11">
        <v>2</v>
      </c>
      <c r="AU212" s="11">
        <v>1</v>
      </c>
      <c r="AV212" s="11">
        <v>0</v>
      </c>
      <c r="AW212" s="11">
        <v>5</v>
      </c>
      <c r="AX212" s="38"/>
      <c r="AY212" s="38"/>
      <c r="AZ212" s="46">
        <v>24</v>
      </c>
      <c r="BA212" s="6">
        <f t="shared" si="58"/>
        <v>17</v>
      </c>
      <c r="BB212" s="13">
        <f t="shared" si="59"/>
        <v>70.833333333333343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/>
      <c r="BN212" s="11"/>
      <c r="BO212" s="27">
        <v>1.02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>
        <v>0</v>
      </c>
      <c r="BZ212" s="38">
        <v>0</v>
      </c>
      <c r="CA212" s="38">
        <v>0</v>
      </c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>
        <v>0</v>
      </c>
      <c r="CP212" s="11">
        <v>1</v>
      </c>
      <c r="CQ212" s="38"/>
      <c r="CR212" s="38"/>
      <c r="CS212" s="26">
        <v>11.664999999999999</v>
      </c>
      <c r="CT212" s="6">
        <f t="shared" si="64"/>
        <v>1</v>
      </c>
      <c r="CU212" s="13">
        <f t="shared" si="65"/>
        <v>8.5726532361765972</v>
      </c>
    </row>
    <row r="213" spans="1:99" ht="16.5" customHeight="1" x14ac:dyDescent="0.2">
      <c r="A213" s="44" t="s">
        <v>194</v>
      </c>
      <c r="B213" s="44" t="s">
        <v>3</v>
      </c>
      <c r="C213" s="45">
        <v>401</v>
      </c>
      <c r="D213" s="44" t="s">
        <v>353</v>
      </c>
      <c r="E213" s="44" t="s">
        <v>194</v>
      </c>
      <c r="F213" s="44" t="s">
        <v>3</v>
      </c>
      <c r="G213" s="45" t="s">
        <v>260</v>
      </c>
      <c r="H213" s="45">
        <v>15311</v>
      </c>
      <c r="I213" s="44" t="s">
        <v>473</v>
      </c>
      <c r="J213" s="11">
        <v>0</v>
      </c>
      <c r="K213" s="11">
        <v>3</v>
      </c>
      <c r="L213" s="11">
        <v>0</v>
      </c>
      <c r="M213" s="11">
        <v>1</v>
      </c>
      <c r="N213" s="11">
        <v>1</v>
      </c>
      <c r="O213" s="11">
        <v>0</v>
      </c>
      <c r="P213" s="11">
        <v>0</v>
      </c>
      <c r="Q213" s="11">
        <v>2</v>
      </c>
      <c r="R213" s="11">
        <v>0</v>
      </c>
      <c r="S213" s="11">
        <v>0</v>
      </c>
      <c r="T213" s="38"/>
      <c r="U213" s="38"/>
      <c r="V213" s="33">
        <v>23.390999999999998</v>
      </c>
      <c r="W213" s="6">
        <f t="shared" si="54"/>
        <v>7</v>
      </c>
      <c r="X213" s="13">
        <f t="shared" si="55"/>
        <v>29.926039929887565</v>
      </c>
      <c r="Y213" s="11">
        <v>0</v>
      </c>
      <c r="Z213" s="11">
        <v>0</v>
      </c>
      <c r="AA213" s="11">
        <v>1</v>
      </c>
      <c r="AB213" s="11">
        <v>1</v>
      </c>
      <c r="AC213" s="11">
        <v>0</v>
      </c>
      <c r="AD213" s="11">
        <v>0</v>
      </c>
      <c r="AE213" s="11">
        <v>0</v>
      </c>
      <c r="AF213" s="11">
        <v>1</v>
      </c>
      <c r="AG213" s="11">
        <v>0</v>
      </c>
      <c r="AH213" s="11">
        <v>0</v>
      </c>
      <c r="AI213" s="38"/>
      <c r="AJ213" s="38"/>
      <c r="AK213" s="28">
        <v>0</v>
      </c>
      <c r="AL213" s="8">
        <f t="shared" si="56"/>
        <v>3</v>
      </c>
      <c r="AM213" s="16">
        <f t="shared" si="57"/>
        <v>0</v>
      </c>
      <c r="AN213" s="11">
        <v>4</v>
      </c>
      <c r="AO213" s="11">
        <v>0</v>
      </c>
      <c r="AP213" s="11">
        <v>2</v>
      </c>
      <c r="AQ213" s="11">
        <v>1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1</v>
      </c>
      <c r="AX213" s="38"/>
      <c r="AY213" s="38"/>
      <c r="AZ213" s="46">
        <v>48</v>
      </c>
      <c r="BA213" s="6">
        <f t="shared" si="58"/>
        <v>8</v>
      </c>
      <c r="BB213" s="13">
        <f t="shared" si="59"/>
        <v>16.666666666666664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/>
      <c r="BN213" s="11"/>
      <c r="BO213" s="27">
        <v>3.0600000000000005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1</v>
      </c>
      <c r="BU213" s="38">
        <v>0</v>
      </c>
      <c r="BV213" s="38">
        <v>0</v>
      </c>
      <c r="BW213" s="38">
        <v>0</v>
      </c>
      <c r="BX213" s="38">
        <v>0</v>
      </c>
      <c r="BY213" s="38">
        <v>0</v>
      </c>
      <c r="BZ213" s="38">
        <v>0</v>
      </c>
      <c r="CA213" s="38">
        <v>0</v>
      </c>
      <c r="CB213" s="38"/>
      <c r="CC213" s="38"/>
      <c r="CD213" s="26"/>
      <c r="CE213" s="74">
        <f t="shared" si="62"/>
        <v>1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>
        <v>0</v>
      </c>
      <c r="CQ213" s="38"/>
      <c r="CR213" s="38"/>
      <c r="CS213" s="26">
        <v>24.608999999999998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194</v>
      </c>
      <c r="B214" s="44" t="s">
        <v>3</v>
      </c>
      <c r="C214" s="45">
        <v>401</v>
      </c>
      <c r="D214" s="44" t="s">
        <v>353</v>
      </c>
      <c r="E214" s="44" t="s">
        <v>194</v>
      </c>
      <c r="F214" s="44" t="s">
        <v>3</v>
      </c>
      <c r="G214" s="45" t="s">
        <v>260</v>
      </c>
      <c r="H214" s="45">
        <v>219</v>
      </c>
      <c r="I214" s="44" t="s">
        <v>386</v>
      </c>
      <c r="J214" s="11">
        <v>0</v>
      </c>
      <c r="K214" s="11">
        <v>2</v>
      </c>
      <c r="L214" s="11">
        <v>3</v>
      </c>
      <c r="M214" s="11">
        <v>2</v>
      </c>
      <c r="N214" s="11">
        <v>2</v>
      </c>
      <c r="O214" s="11">
        <v>4</v>
      </c>
      <c r="P214" s="11">
        <v>0</v>
      </c>
      <c r="Q214" s="11">
        <v>4</v>
      </c>
      <c r="R214" s="11">
        <v>1</v>
      </c>
      <c r="S214" s="11">
        <v>0</v>
      </c>
      <c r="T214" s="38"/>
      <c r="U214" s="38"/>
      <c r="V214" s="33">
        <v>25.523000000000003</v>
      </c>
      <c r="W214" s="6">
        <f t="shared" si="54"/>
        <v>18</v>
      </c>
      <c r="X214" s="13">
        <f t="shared" si="55"/>
        <v>70.524624848176146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38"/>
      <c r="AJ214" s="38"/>
      <c r="AK214" s="28">
        <v>0</v>
      </c>
      <c r="AL214" s="8">
        <f t="shared" si="56"/>
        <v>0</v>
      </c>
      <c r="AM214" s="16">
        <f t="shared" si="57"/>
        <v>0</v>
      </c>
      <c r="AN214" s="11">
        <v>9</v>
      </c>
      <c r="AO214" s="11">
        <v>3</v>
      </c>
      <c r="AP214" s="11">
        <v>2</v>
      </c>
      <c r="AQ214" s="11">
        <v>0</v>
      </c>
      <c r="AR214" s="11">
        <v>0</v>
      </c>
      <c r="AS214" s="11">
        <v>1</v>
      </c>
      <c r="AT214" s="11">
        <v>0</v>
      </c>
      <c r="AU214" s="11">
        <v>2</v>
      </c>
      <c r="AV214" s="11">
        <v>4</v>
      </c>
      <c r="AW214" s="11">
        <v>0</v>
      </c>
      <c r="AX214" s="38"/>
      <c r="AY214" s="38"/>
      <c r="AZ214" s="46">
        <v>55</v>
      </c>
      <c r="BA214" s="6">
        <f t="shared" si="58"/>
        <v>21</v>
      </c>
      <c r="BB214" s="13">
        <f t="shared" si="59"/>
        <v>38.181818181818187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/>
      <c r="BN214" s="11"/>
      <c r="BO214" s="27">
        <v>4.3350000000000009</v>
      </c>
      <c r="BP214" s="8">
        <f t="shared" si="60"/>
        <v>0</v>
      </c>
      <c r="BQ214" s="55">
        <f t="shared" si="61"/>
        <v>0</v>
      </c>
      <c r="BR214" s="38">
        <v>3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>
        <v>0</v>
      </c>
      <c r="BZ214" s="38">
        <v>0</v>
      </c>
      <c r="CA214" s="38">
        <v>0</v>
      </c>
      <c r="CB214" s="38"/>
      <c r="CC214" s="38"/>
      <c r="CD214" s="26"/>
      <c r="CE214" s="74">
        <f t="shared" si="62"/>
        <v>3</v>
      </c>
      <c r="CF214" s="13">
        <f t="shared" si="63"/>
        <v>0</v>
      </c>
      <c r="CG214" s="11">
        <v>0</v>
      </c>
      <c r="CH214" s="11">
        <v>1</v>
      </c>
      <c r="CI214" s="11">
        <v>2</v>
      </c>
      <c r="CJ214" s="11">
        <v>0</v>
      </c>
      <c r="CK214" s="11">
        <v>0</v>
      </c>
      <c r="CL214" s="11">
        <v>1</v>
      </c>
      <c r="CM214" s="11">
        <v>1</v>
      </c>
      <c r="CN214" s="11">
        <v>0</v>
      </c>
      <c r="CO214" s="11">
        <v>0</v>
      </c>
      <c r="CP214" s="11">
        <v>0</v>
      </c>
      <c r="CQ214" s="38"/>
      <c r="CR214" s="38"/>
      <c r="CS214" s="26">
        <v>29.476999999999997</v>
      </c>
      <c r="CT214" s="6">
        <f t="shared" si="64"/>
        <v>5</v>
      </c>
      <c r="CU214" s="13">
        <f t="shared" si="65"/>
        <v>16.962377446822948</v>
      </c>
    </row>
    <row r="215" spans="1:99" ht="16.5" customHeight="1" x14ac:dyDescent="0.2">
      <c r="A215" s="44" t="s">
        <v>194</v>
      </c>
      <c r="B215" s="44" t="s">
        <v>155</v>
      </c>
      <c r="C215" s="45">
        <v>401</v>
      </c>
      <c r="D215" s="44" t="s">
        <v>353</v>
      </c>
      <c r="E215" s="44" t="s">
        <v>194</v>
      </c>
      <c r="F215" s="44" t="s">
        <v>155</v>
      </c>
      <c r="G215" s="45" t="s">
        <v>260</v>
      </c>
      <c r="H215" s="45">
        <v>17572</v>
      </c>
      <c r="I215" s="44" t="s">
        <v>484</v>
      </c>
      <c r="J215" s="11">
        <v>3</v>
      </c>
      <c r="K215" s="11">
        <v>1</v>
      </c>
      <c r="L215" s="11">
        <v>0</v>
      </c>
      <c r="M215" s="11">
        <v>0</v>
      </c>
      <c r="N215" s="11">
        <v>1</v>
      </c>
      <c r="O215" s="11">
        <v>0</v>
      </c>
      <c r="P215" s="11">
        <v>2</v>
      </c>
      <c r="Q215" s="11">
        <v>1</v>
      </c>
      <c r="R215" s="11">
        <v>0</v>
      </c>
      <c r="S215" s="11">
        <v>0</v>
      </c>
      <c r="T215" s="38"/>
      <c r="U215" s="38"/>
      <c r="V215" s="33">
        <v>33.619999999999997</v>
      </c>
      <c r="W215" s="6">
        <f t="shared" si="54"/>
        <v>8</v>
      </c>
      <c r="X215" s="13">
        <f t="shared" si="55"/>
        <v>23.795359904818561</v>
      </c>
      <c r="Y215" s="11">
        <v>14</v>
      </c>
      <c r="Z215" s="11">
        <v>4</v>
      </c>
      <c r="AA215" s="11">
        <v>0</v>
      </c>
      <c r="AB215" s="11">
        <v>1</v>
      </c>
      <c r="AC215" s="11">
        <v>1</v>
      </c>
      <c r="AD215" s="11">
        <v>0</v>
      </c>
      <c r="AE215" s="11">
        <v>1</v>
      </c>
      <c r="AF215" s="11">
        <v>0</v>
      </c>
      <c r="AG215" s="11">
        <v>3</v>
      </c>
      <c r="AH215" s="11">
        <v>0</v>
      </c>
      <c r="AI215" s="38"/>
      <c r="AJ215" s="38"/>
      <c r="AK215" s="28">
        <v>26</v>
      </c>
      <c r="AL215" s="8">
        <f t="shared" si="56"/>
        <v>24</v>
      </c>
      <c r="AM215" s="16">
        <f t="shared" si="57"/>
        <v>92.307692307692307</v>
      </c>
      <c r="AN215" s="11">
        <v>8</v>
      </c>
      <c r="AO215" s="11">
        <v>4</v>
      </c>
      <c r="AP215" s="11">
        <v>0</v>
      </c>
      <c r="AQ215" s="11">
        <v>0</v>
      </c>
      <c r="AR215" s="11">
        <v>0</v>
      </c>
      <c r="AS215" s="11">
        <v>2</v>
      </c>
      <c r="AT215" s="11">
        <v>1</v>
      </c>
      <c r="AU215" s="11">
        <v>0</v>
      </c>
      <c r="AV215" s="11">
        <v>3</v>
      </c>
      <c r="AW215" s="11">
        <v>0</v>
      </c>
      <c r="AX215" s="38"/>
      <c r="AY215" s="38"/>
      <c r="AZ215" s="46">
        <v>71</v>
      </c>
      <c r="BA215" s="6">
        <f t="shared" si="58"/>
        <v>18</v>
      </c>
      <c r="BB215" s="13">
        <f t="shared" si="59"/>
        <v>25.352112676056336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/>
      <c r="BN215" s="11"/>
      <c r="BO215" s="27">
        <v>5.3550000000000004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>
        <v>0</v>
      </c>
      <c r="BZ215" s="38">
        <v>0</v>
      </c>
      <c r="CA215" s="38">
        <v>0</v>
      </c>
      <c r="CB215" s="38"/>
      <c r="CC215" s="38"/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>
        <v>0</v>
      </c>
      <c r="CP215" s="11">
        <v>0</v>
      </c>
      <c r="CQ215" s="38"/>
      <c r="CR215" s="38"/>
      <c r="CS215" s="26">
        <v>37.380000000000003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194</v>
      </c>
      <c r="B216" s="44" t="s">
        <v>222</v>
      </c>
      <c r="C216" s="45">
        <v>401</v>
      </c>
      <c r="D216" s="44" t="s">
        <v>353</v>
      </c>
      <c r="E216" s="44" t="s">
        <v>194</v>
      </c>
      <c r="F216" s="44" t="s">
        <v>222</v>
      </c>
      <c r="G216" s="45" t="s">
        <v>260</v>
      </c>
      <c r="H216" s="45">
        <v>25340</v>
      </c>
      <c r="I216" s="44" t="s">
        <v>494</v>
      </c>
      <c r="J216" s="11">
        <v>1</v>
      </c>
      <c r="K216" s="11">
        <v>0</v>
      </c>
      <c r="L216" s="11">
        <v>0</v>
      </c>
      <c r="M216" s="11">
        <v>4</v>
      </c>
      <c r="N216" s="11">
        <v>2</v>
      </c>
      <c r="O216" s="11">
        <v>1</v>
      </c>
      <c r="P216" s="11">
        <v>0</v>
      </c>
      <c r="Q216" s="11">
        <v>1</v>
      </c>
      <c r="R216" s="11">
        <v>1</v>
      </c>
      <c r="S216" s="11">
        <v>2</v>
      </c>
      <c r="T216" s="38"/>
      <c r="U216" s="38"/>
      <c r="V216" s="33">
        <v>3.0190000000000001</v>
      </c>
      <c r="W216" s="6">
        <f t="shared" si="54"/>
        <v>12</v>
      </c>
      <c r="X216" s="13">
        <f t="shared" si="55"/>
        <v>397.48261013580651</v>
      </c>
      <c r="Y216" s="11">
        <v>1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38"/>
      <c r="AJ216" s="38"/>
      <c r="AK216" s="28">
        <v>0</v>
      </c>
      <c r="AL216" s="8">
        <f t="shared" si="56"/>
        <v>3</v>
      </c>
      <c r="AM216" s="16">
        <f t="shared" si="57"/>
        <v>0</v>
      </c>
      <c r="AN216" s="11">
        <v>5</v>
      </c>
      <c r="AO216" s="11">
        <v>1</v>
      </c>
      <c r="AP216" s="11">
        <v>1</v>
      </c>
      <c r="AQ216" s="11">
        <v>1</v>
      </c>
      <c r="AR216" s="11">
        <v>0</v>
      </c>
      <c r="AS216" s="11">
        <v>1</v>
      </c>
      <c r="AT216" s="11">
        <v>0</v>
      </c>
      <c r="AU216" s="11">
        <v>0</v>
      </c>
      <c r="AV216" s="11">
        <v>2</v>
      </c>
      <c r="AW216" s="11">
        <v>0</v>
      </c>
      <c r="AX216" s="38"/>
      <c r="AY216" s="38"/>
      <c r="AZ216" s="46">
        <v>7</v>
      </c>
      <c r="BA216" s="6">
        <f t="shared" si="58"/>
        <v>11</v>
      </c>
      <c r="BB216" s="13">
        <f t="shared" si="59"/>
        <v>157.14285714285714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/>
      <c r="BN216" s="11"/>
      <c r="BO216" s="27">
        <v>0.76500000000000012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1</v>
      </c>
      <c r="BU216" s="38">
        <v>0</v>
      </c>
      <c r="BV216" s="38">
        <v>0</v>
      </c>
      <c r="BW216" s="38">
        <v>0</v>
      </c>
      <c r="BX216" s="38">
        <v>0</v>
      </c>
      <c r="BY216" s="38">
        <v>0</v>
      </c>
      <c r="BZ216" s="38">
        <v>0</v>
      </c>
      <c r="CA216" s="38">
        <v>0</v>
      </c>
      <c r="CB216" s="38"/>
      <c r="CC216" s="38"/>
      <c r="CD216" s="26"/>
      <c r="CE216" s="74">
        <f t="shared" si="62"/>
        <v>1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>
        <v>0</v>
      </c>
      <c r="CQ216" s="38"/>
      <c r="CR216" s="38"/>
      <c r="CS216" s="26">
        <v>3.9809999999999999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194</v>
      </c>
      <c r="B217" s="44" t="s">
        <v>3</v>
      </c>
      <c r="C217" s="45">
        <v>401</v>
      </c>
      <c r="D217" s="44" t="s">
        <v>353</v>
      </c>
      <c r="E217" s="44" t="s">
        <v>194</v>
      </c>
      <c r="F217" s="44" t="s">
        <v>3</v>
      </c>
      <c r="G217" s="45" t="s">
        <v>260</v>
      </c>
      <c r="H217" s="45">
        <v>16827</v>
      </c>
      <c r="I217" s="44" t="s">
        <v>479</v>
      </c>
      <c r="J217" s="11">
        <v>2</v>
      </c>
      <c r="K217" s="11">
        <v>0</v>
      </c>
      <c r="L217" s="11">
        <v>1</v>
      </c>
      <c r="M217" s="11">
        <v>0</v>
      </c>
      <c r="N217" s="11">
        <v>1</v>
      </c>
      <c r="O217" s="11">
        <v>0</v>
      </c>
      <c r="P217" s="11">
        <v>1</v>
      </c>
      <c r="Q217" s="11">
        <v>0</v>
      </c>
      <c r="R217" s="11">
        <v>0</v>
      </c>
      <c r="S217" s="11">
        <v>1</v>
      </c>
      <c r="T217" s="38"/>
      <c r="U217" s="38"/>
      <c r="V217" s="33">
        <v>30.000999999999998</v>
      </c>
      <c r="W217" s="6">
        <f t="shared" si="54"/>
        <v>6</v>
      </c>
      <c r="X217" s="13">
        <f t="shared" si="55"/>
        <v>19.999333355554818</v>
      </c>
      <c r="Y217" s="11">
        <v>3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38"/>
      <c r="AJ217" s="38"/>
      <c r="AK217" s="28">
        <v>0</v>
      </c>
      <c r="AL217" s="8">
        <f t="shared" si="56"/>
        <v>3</v>
      </c>
      <c r="AM217" s="16">
        <f t="shared" si="57"/>
        <v>0</v>
      </c>
      <c r="AN217" s="11">
        <v>8</v>
      </c>
      <c r="AO217" s="11">
        <v>2</v>
      </c>
      <c r="AP217" s="11">
        <v>0</v>
      </c>
      <c r="AQ217" s="11">
        <v>1</v>
      </c>
      <c r="AR217" s="11">
        <v>1</v>
      </c>
      <c r="AS217" s="11">
        <v>0</v>
      </c>
      <c r="AT217" s="11">
        <v>0</v>
      </c>
      <c r="AU217" s="11">
        <v>1</v>
      </c>
      <c r="AV217" s="11">
        <v>0</v>
      </c>
      <c r="AW217" s="11">
        <v>0</v>
      </c>
      <c r="AX217" s="38"/>
      <c r="AY217" s="38"/>
      <c r="AZ217" s="46">
        <v>62</v>
      </c>
      <c r="BA217" s="6">
        <f t="shared" si="58"/>
        <v>13</v>
      </c>
      <c r="BB217" s="13">
        <f t="shared" si="59"/>
        <v>20.967741935483872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/>
      <c r="BN217" s="11"/>
      <c r="BO217" s="27">
        <v>4.08</v>
      </c>
      <c r="BP217" s="8">
        <f t="shared" si="60"/>
        <v>0</v>
      </c>
      <c r="BQ217" s="55">
        <f t="shared" si="61"/>
        <v>0</v>
      </c>
      <c r="BR217" s="38">
        <v>10</v>
      </c>
      <c r="BS217" s="38">
        <v>2</v>
      </c>
      <c r="BT217" s="38">
        <v>0</v>
      </c>
      <c r="BU217" s="38">
        <v>0</v>
      </c>
      <c r="BV217" s="38">
        <v>0</v>
      </c>
      <c r="BW217" s="38">
        <v>1</v>
      </c>
      <c r="BX217" s="38">
        <v>4</v>
      </c>
      <c r="BY217" s="38">
        <v>3</v>
      </c>
      <c r="BZ217" s="38">
        <v>3</v>
      </c>
      <c r="CA217" s="38">
        <v>0</v>
      </c>
      <c r="CB217" s="38"/>
      <c r="CC217" s="38"/>
      <c r="CD217" s="26"/>
      <c r="CE217" s="74">
        <f t="shared" si="62"/>
        <v>23</v>
      </c>
      <c r="CF217" s="13">
        <f t="shared" si="63"/>
        <v>0</v>
      </c>
      <c r="CG217" s="11">
        <v>1</v>
      </c>
      <c r="CH217" s="11">
        <v>0</v>
      </c>
      <c r="CI217" s="11">
        <v>0</v>
      </c>
      <c r="CJ217" s="11">
        <v>0</v>
      </c>
      <c r="CK217" s="11">
        <v>2</v>
      </c>
      <c r="CL217" s="11">
        <v>0</v>
      </c>
      <c r="CM217" s="11">
        <v>2</v>
      </c>
      <c r="CN217" s="11">
        <v>0</v>
      </c>
      <c r="CO217" s="11">
        <v>0</v>
      </c>
      <c r="CP217" s="11">
        <v>0</v>
      </c>
      <c r="CQ217" s="38"/>
      <c r="CR217" s="38"/>
      <c r="CS217" s="26">
        <v>31.999000000000002</v>
      </c>
      <c r="CT217" s="6">
        <f t="shared" si="64"/>
        <v>5</v>
      </c>
      <c r="CU217" s="13">
        <f t="shared" si="65"/>
        <v>15.625488296509266</v>
      </c>
    </row>
    <row r="218" spans="1:99" ht="16.5" customHeight="1" x14ac:dyDescent="0.2">
      <c r="A218" s="44" t="s">
        <v>96</v>
      </c>
      <c r="B218" s="44" t="s">
        <v>116</v>
      </c>
      <c r="C218" s="45">
        <v>407</v>
      </c>
      <c r="D218" s="44" t="s">
        <v>625</v>
      </c>
      <c r="E218" s="44" t="s">
        <v>96</v>
      </c>
      <c r="F218" s="44" t="s">
        <v>115</v>
      </c>
      <c r="G218" s="45" t="s">
        <v>260</v>
      </c>
      <c r="H218" s="45">
        <v>14717</v>
      </c>
      <c r="I218" s="44" t="s">
        <v>471</v>
      </c>
      <c r="J218" s="11">
        <v>2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1</v>
      </c>
      <c r="Q218" s="11">
        <v>0</v>
      </c>
      <c r="R218" s="11">
        <v>0</v>
      </c>
      <c r="S218" s="11">
        <v>0</v>
      </c>
      <c r="T218" s="38"/>
      <c r="U218" s="38"/>
      <c r="V218" s="33">
        <v>40.623000000000005</v>
      </c>
      <c r="W218" s="6">
        <f t="shared" si="54"/>
        <v>3</v>
      </c>
      <c r="X218" s="13">
        <f t="shared" si="55"/>
        <v>7.3849789528099841</v>
      </c>
      <c r="Y218" s="11">
        <v>6</v>
      </c>
      <c r="Z218" s="11">
        <v>1</v>
      </c>
      <c r="AA218" s="11">
        <v>0</v>
      </c>
      <c r="AB218" s="11">
        <v>0</v>
      </c>
      <c r="AC218" s="11">
        <v>1</v>
      </c>
      <c r="AD218" s="11">
        <v>0</v>
      </c>
      <c r="AE218" s="11">
        <v>1</v>
      </c>
      <c r="AF218" s="11">
        <v>1</v>
      </c>
      <c r="AG218" s="11">
        <v>0</v>
      </c>
      <c r="AH218" s="11">
        <v>0</v>
      </c>
      <c r="AI218" s="38"/>
      <c r="AJ218" s="38"/>
      <c r="AK218" s="28">
        <v>106</v>
      </c>
      <c r="AL218" s="8">
        <f t="shared" si="56"/>
        <v>10</v>
      </c>
      <c r="AM218" s="16">
        <f t="shared" si="57"/>
        <v>9.433962264150944</v>
      </c>
      <c r="AN218" s="11">
        <v>2</v>
      </c>
      <c r="AO218" s="11">
        <v>1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38"/>
      <c r="AY218" s="38"/>
      <c r="AZ218" s="46">
        <v>83</v>
      </c>
      <c r="BA218" s="6">
        <f t="shared" si="58"/>
        <v>3</v>
      </c>
      <c r="BB218" s="13">
        <f t="shared" si="59"/>
        <v>3.6144578313253009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/>
      <c r="BN218" s="11"/>
      <c r="BO218" s="27">
        <v>5.0999999999999996</v>
      </c>
      <c r="BP218" s="8">
        <f t="shared" si="60"/>
        <v>0</v>
      </c>
      <c r="BQ218" s="55">
        <f t="shared" si="61"/>
        <v>0</v>
      </c>
      <c r="BR218" s="38">
        <v>6</v>
      </c>
      <c r="BS218" s="38">
        <v>3</v>
      </c>
      <c r="BT218" s="38">
        <v>1</v>
      </c>
      <c r="BU218" s="38">
        <v>1</v>
      </c>
      <c r="BV218" s="38">
        <v>0</v>
      </c>
      <c r="BW218" s="38">
        <v>2</v>
      </c>
      <c r="BX218" s="38">
        <v>0</v>
      </c>
      <c r="BY218" s="38">
        <v>0</v>
      </c>
      <c r="BZ218" s="38">
        <v>0</v>
      </c>
      <c r="CA218" s="38">
        <v>0</v>
      </c>
      <c r="CB218" s="38"/>
      <c r="CC218" s="38"/>
      <c r="CD218" s="26"/>
      <c r="CE218" s="74">
        <f t="shared" si="62"/>
        <v>13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1</v>
      </c>
      <c r="CL218" s="11">
        <v>0</v>
      </c>
      <c r="CM218" s="11">
        <v>1</v>
      </c>
      <c r="CN218" s="11">
        <v>0</v>
      </c>
      <c r="CO218" s="11">
        <v>0</v>
      </c>
      <c r="CP218" s="11">
        <v>0</v>
      </c>
      <c r="CQ218" s="38"/>
      <c r="CR218" s="38"/>
      <c r="CS218" s="26">
        <v>42.377000000000002</v>
      </c>
      <c r="CT218" s="6">
        <f t="shared" si="64"/>
        <v>2</v>
      </c>
      <c r="CU218" s="13">
        <f t="shared" si="65"/>
        <v>4.7195412605894704</v>
      </c>
    </row>
    <row r="219" spans="1:99" ht="16.5" customHeight="1" x14ac:dyDescent="0.2">
      <c r="A219" s="44" t="s">
        <v>194</v>
      </c>
      <c r="B219" s="44" t="s">
        <v>3</v>
      </c>
      <c r="C219" s="45">
        <v>401</v>
      </c>
      <c r="D219" s="44" t="s">
        <v>353</v>
      </c>
      <c r="E219" s="44" t="s">
        <v>194</v>
      </c>
      <c r="F219" s="44" t="s">
        <v>3</v>
      </c>
      <c r="G219" s="45" t="s">
        <v>260</v>
      </c>
      <c r="H219" s="45">
        <v>230</v>
      </c>
      <c r="I219" s="44" t="s">
        <v>396</v>
      </c>
      <c r="J219" s="11">
        <v>1</v>
      </c>
      <c r="K219" s="11">
        <v>3</v>
      </c>
      <c r="L219" s="11">
        <v>1</v>
      </c>
      <c r="M219" s="11">
        <v>2</v>
      </c>
      <c r="N219" s="11">
        <v>5</v>
      </c>
      <c r="O219" s="11">
        <v>1</v>
      </c>
      <c r="P219" s="11">
        <v>0</v>
      </c>
      <c r="Q219" s="11">
        <v>1</v>
      </c>
      <c r="R219" s="11">
        <v>1</v>
      </c>
      <c r="S219" s="11">
        <v>0</v>
      </c>
      <c r="T219" s="38"/>
      <c r="U219" s="38"/>
      <c r="V219" s="33">
        <v>26.696000000000002</v>
      </c>
      <c r="W219" s="6">
        <f t="shared" si="54"/>
        <v>15</v>
      </c>
      <c r="X219" s="13">
        <f t="shared" si="55"/>
        <v>56.188192987713514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38"/>
      <c r="AJ219" s="38"/>
      <c r="AK219" s="28">
        <v>0</v>
      </c>
      <c r="AL219" s="8">
        <f t="shared" si="56"/>
        <v>0</v>
      </c>
      <c r="AM219" s="16">
        <f t="shared" si="57"/>
        <v>0</v>
      </c>
      <c r="AN219" s="11">
        <v>8</v>
      </c>
      <c r="AO219" s="11">
        <v>5</v>
      </c>
      <c r="AP219" s="11">
        <v>4</v>
      </c>
      <c r="AQ219" s="11">
        <v>1</v>
      </c>
      <c r="AR219" s="11">
        <v>0</v>
      </c>
      <c r="AS219" s="11">
        <v>1</v>
      </c>
      <c r="AT219" s="11">
        <v>0</v>
      </c>
      <c r="AU219" s="11">
        <v>3</v>
      </c>
      <c r="AV219" s="11">
        <v>0</v>
      </c>
      <c r="AW219" s="11">
        <v>1</v>
      </c>
      <c r="AX219" s="38"/>
      <c r="AY219" s="38"/>
      <c r="AZ219" s="46">
        <v>55</v>
      </c>
      <c r="BA219" s="6">
        <f t="shared" si="58"/>
        <v>23</v>
      </c>
      <c r="BB219" s="13">
        <f t="shared" si="59"/>
        <v>41.818181818181813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/>
      <c r="BN219" s="11"/>
      <c r="BO219" s="27">
        <v>3.5700000000000003</v>
      </c>
      <c r="BP219" s="8">
        <f t="shared" si="60"/>
        <v>0</v>
      </c>
      <c r="BQ219" s="55">
        <f t="shared" si="61"/>
        <v>0</v>
      </c>
      <c r="BR219" s="38">
        <v>8</v>
      </c>
      <c r="BS219" s="38">
        <v>1</v>
      </c>
      <c r="BT219" s="38">
        <v>1</v>
      </c>
      <c r="BU219" s="38">
        <v>0</v>
      </c>
      <c r="BV219" s="38">
        <v>1</v>
      </c>
      <c r="BW219" s="38">
        <v>0</v>
      </c>
      <c r="BX219" s="38">
        <v>0</v>
      </c>
      <c r="BY219" s="38">
        <v>0</v>
      </c>
      <c r="BZ219" s="38">
        <v>0</v>
      </c>
      <c r="CA219" s="38">
        <v>3</v>
      </c>
      <c r="CB219" s="38"/>
      <c r="CC219" s="38"/>
      <c r="CD219" s="26"/>
      <c r="CE219" s="74">
        <f t="shared" si="62"/>
        <v>14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>
        <v>0</v>
      </c>
      <c r="CQ219" s="38"/>
      <c r="CR219" s="38"/>
      <c r="CS219" s="26">
        <v>28.303999999999998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194</v>
      </c>
      <c r="B220" s="44" t="s">
        <v>155</v>
      </c>
      <c r="C220" s="45">
        <v>401</v>
      </c>
      <c r="D220" s="44" t="s">
        <v>353</v>
      </c>
      <c r="E220" s="44" t="s">
        <v>194</v>
      </c>
      <c r="F220" s="44" t="s">
        <v>3</v>
      </c>
      <c r="G220" s="45" t="s">
        <v>260</v>
      </c>
      <c r="H220" s="45">
        <v>10259</v>
      </c>
      <c r="I220" s="44" t="s">
        <v>464</v>
      </c>
      <c r="J220" s="11">
        <v>1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38"/>
      <c r="U220" s="38"/>
      <c r="V220" s="33">
        <v>43.084000000000003</v>
      </c>
      <c r="W220" s="6">
        <f t="shared" si="54"/>
        <v>1</v>
      </c>
      <c r="X220" s="13">
        <f t="shared" si="55"/>
        <v>2.3210472565221423</v>
      </c>
      <c r="Y220" s="11">
        <v>2</v>
      </c>
      <c r="Z220" s="11">
        <v>0</v>
      </c>
      <c r="AA220" s="11">
        <v>2</v>
      </c>
      <c r="AB220" s="11">
        <v>1</v>
      </c>
      <c r="AC220" s="11">
        <v>1</v>
      </c>
      <c r="AD220" s="11">
        <v>1</v>
      </c>
      <c r="AE220" s="11">
        <v>0</v>
      </c>
      <c r="AF220" s="11">
        <v>0</v>
      </c>
      <c r="AG220" s="11">
        <v>0</v>
      </c>
      <c r="AH220" s="11">
        <v>3</v>
      </c>
      <c r="AI220" s="38"/>
      <c r="AJ220" s="38"/>
      <c r="AK220" s="28">
        <v>58</v>
      </c>
      <c r="AL220" s="8">
        <f t="shared" si="56"/>
        <v>10</v>
      </c>
      <c r="AM220" s="16">
        <f t="shared" si="57"/>
        <v>17.241379310344829</v>
      </c>
      <c r="AN220" s="11">
        <v>6</v>
      </c>
      <c r="AO220" s="11">
        <v>2</v>
      </c>
      <c r="AP220" s="11">
        <v>0</v>
      </c>
      <c r="AQ220" s="11">
        <v>0</v>
      </c>
      <c r="AR220" s="11">
        <v>0</v>
      </c>
      <c r="AS220" s="11">
        <v>1</v>
      </c>
      <c r="AT220" s="11">
        <v>0</v>
      </c>
      <c r="AU220" s="11">
        <v>1</v>
      </c>
      <c r="AV220" s="11">
        <v>0</v>
      </c>
      <c r="AW220" s="11">
        <v>0</v>
      </c>
      <c r="AX220" s="38"/>
      <c r="AY220" s="38"/>
      <c r="AZ220" s="46">
        <v>91</v>
      </c>
      <c r="BA220" s="6">
        <f t="shared" si="58"/>
        <v>10</v>
      </c>
      <c r="BB220" s="13">
        <f t="shared" si="59"/>
        <v>10.989010989010989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/>
      <c r="BN220" s="11"/>
      <c r="BO220" s="27">
        <v>6.8850000000000016</v>
      </c>
      <c r="BP220" s="8">
        <f t="shared" si="60"/>
        <v>0</v>
      </c>
      <c r="BQ220" s="55">
        <f t="shared" si="61"/>
        <v>0</v>
      </c>
      <c r="BR220" s="38">
        <v>11</v>
      </c>
      <c r="BS220" s="38">
        <v>4</v>
      </c>
      <c r="BT220" s="38">
        <v>4</v>
      </c>
      <c r="BU220" s="38">
        <v>1</v>
      </c>
      <c r="BV220" s="38">
        <v>1</v>
      </c>
      <c r="BW220" s="38">
        <v>5</v>
      </c>
      <c r="BX220" s="38">
        <v>1</v>
      </c>
      <c r="BY220" s="38">
        <v>4</v>
      </c>
      <c r="BZ220" s="38">
        <v>1</v>
      </c>
      <c r="CA220" s="38">
        <v>4</v>
      </c>
      <c r="CB220" s="38"/>
      <c r="CC220" s="38"/>
      <c r="CD220" s="26"/>
      <c r="CE220" s="74">
        <f t="shared" si="62"/>
        <v>36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38"/>
      <c r="CR220" s="38"/>
      <c r="CS220" s="26">
        <v>47.915999999999997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194</v>
      </c>
      <c r="B221" s="44" t="s">
        <v>3</v>
      </c>
      <c r="C221" s="45">
        <v>401</v>
      </c>
      <c r="D221" s="44" t="s">
        <v>353</v>
      </c>
      <c r="E221" s="44" t="s">
        <v>194</v>
      </c>
      <c r="F221" s="44" t="s">
        <v>3</v>
      </c>
      <c r="G221" s="45" t="s">
        <v>260</v>
      </c>
      <c r="H221" s="45">
        <v>234</v>
      </c>
      <c r="I221" s="44" t="s">
        <v>399</v>
      </c>
      <c r="J221" s="11">
        <v>1</v>
      </c>
      <c r="K221" s="11">
        <v>0</v>
      </c>
      <c r="L221" s="11">
        <v>0</v>
      </c>
      <c r="M221" s="11">
        <v>0</v>
      </c>
      <c r="N221" s="11">
        <v>1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38"/>
      <c r="U221" s="38"/>
      <c r="V221" s="33">
        <v>21.422999999999998</v>
      </c>
      <c r="W221" s="6">
        <f t="shared" si="54"/>
        <v>2</v>
      </c>
      <c r="X221" s="13">
        <f t="shared" si="55"/>
        <v>9.3357606310974202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38"/>
      <c r="AJ221" s="38"/>
      <c r="AK221" s="28">
        <v>0</v>
      </c>
      <c r="AL221" s="8">
        <f t="shared" si="56"/>
        <v>0</v>
      </c>
      <c r="AM221" s="16">
        <f t="shared" si="57"/>
        <v>0</v>
      </c>
      <c r="AN221" s="11">
        <v>8</v>
      </c>
      <c r="AO221" s="11">
        <v>5</v>
      </c>
      <c r="AP221" s="11">
        <v>2</v>
      </c>
      <c r="AQ221" s="11">
        <v>0</v>
      </c>
      <c r="AR221" s="11">
        <v>0</v>
      </c>
      <c r="AS221" s="11">
        <v>2</v>
      </c>
      <c r="AT221" s="11">
        <v>0</v>
      </c>
      <c r="AU221" s="11">
        <v>1</v>
      </c>
      <c r="AV221" s="11">
        <v>1</v>
      </c>
      <c r="AW221" s="11">
        <v>0</v>
      </c>
      <c r="AX221" s="38"/>
      <c r="AY221" s="38"/>
      <c r="AZ221" s="46">
        <v>44</v>
      </c>
      <c r="BA221" s="6">
        <f t="shared" si="58"/>
        <v>19</v>
      </c>
      <c r="BB221" s="13">
        <f t="shared" si="59"/>
        <v>43.18181818181818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/>
      <c r="BN221" s="11"/>
      <c r="BO221" s="27">
        <v>2.8049999999999997</v>
      </c>
      <c r="BP221" s="8">
        <f t="shared" si="60"/>
        <v>0</v>
      </c>
      <c r="BQ221" s="55">
        <f t="shared" si="61"/>
        <v>0</v>
      </c>
      <c r="BR221" s="38">
        <v>8</v>
      </c>
      <c r="BS221" s="38">
        <v>0</v>
      </c>
      <c r="BT221" s="38">
        <v>0</v>
      </c>
      <c r="BU221" s="38">
        <v>0</v>
      </c>
      <c r="BV221" s="38">
        <v>0</v>
      </c>
      <c r="BW221" s="38">
        <v>0</v>
      </c>
      <c r="BX221" s="38">
        <v>1</v>
      </c>
      <c r="BY221" s="38">
        <v>0</v>
      </c>
      <c r="BZ221" s="38">
        <v>0</v>
      </c>
      <c r="CA221" s="38">
        <v>0</v>
      </c>
      <c r="CB221" s="38"/>
      <c r="CC221" s="38"/>
      <c r="CD221" s="26"/>
      <c r="CE221" s="74">
        <f t="shared" si="62"/>
        <v>9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1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CQ221" s="38"/>
      <c r="CR221" s="38"/>
      <c r="CS221" s="26">
        <v>22.577000000000002</v>
      </c>
      <c r="CT221" s="6">
        <f t="shared" si="64"/>
        <v>1</v>
      </c>
      <c r="CU221" s="13">
        <f t="shared" si="65"/>
        <v>4.4292864419542006</v>
      </c>
    </row>
    <row r="222" spans="1:99" ht="16.5" customHeight="1" x14ac:dyDescent="0.2">
      <c r="A222" s="44" t="s">
        <v>194</v>
      </c>
      <c r="B222" s="44" t="s">
        <v>157</v>
      </c>
      <c r="C222" s="45">
        <v>401</v>
      </c>
      <c r="D222" s="44" t="s">
        <v>353</v>
      </c>
      <c r="E222" s="44" t="s">
        <v>194</v>
      </c>
      <c r="F222" s="44" t="s">
        <v>157</v>
      </c>
      <c r="G222" s="45" t="s">
        <v>260</v>
      </c>
      <c r="H222" s="45">
        <v>26774</v>
      </c>
      <c r="I222" s="44" t="s">
        <v>522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38"/>
      <c r="U222" s="38"/>
      <c r="V222" s="33">
        <v>19.351999999999997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38"/>
      <c r="AJ222" s="38"/>
      <c r="AK222" s="28">
        <v>21</v>
      </c>
      <c r="AL222" s="8">
        <f t="shared" si="56"/>
        <v>0</v>
      </c>
      <c r="AM222" s="16">
        <f t="shared" si="57"/>
        <v>0</v>
      </c>
      <c r="AN222" s="11">
        <v>2</v>
      </c>
      <c r="AO222" s="11">
        <v>0</v>
      </c>
      <c r="AP222" s="11">
        <v>0</v>
      </c>
      <c r="AQ222" s="11">
        <v>0</v>
      </c>
      <c r="AR222" s="11">
        <v>0</v>
      </c>
      <c r="AS222" s="11">
        <v>1</v>
      </c>
      <c r="AT222" s="11">
        <v>0</v>
      </c>
      <c r="AU222" s="11">
        <v>1</v>
      </c>
      <c r="AV222" s="11">
        <v>0</v>
      </c>
      <c r="AW222" s="11">
        <v>0</v>
      </c>
      <c r="AX222" s="38"/>
      <c r="AY222" s="38"/>
      <c r="AZ222" s="46">
        <v>37</v>
      </c>
      <c r="BA222" s="6">
        <f t="shared" si="58"/>
        <v>4</v>
      </c>
      <c r="BB222" s="13">
        <f t="shared" si="59"/>
        <v>10.810810810810811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/>
      <c r="BN222" s="11"/>
      <c r="BO222" s="27">
        <v>1.2749999999999999</v>
      </c>
      <c r="BP222" s="8">
        <f t="shared" si="60"/>
        <v>0</v>
      </c>
      <c r="BQ222" s="55">
        <f t="shared" si="61"/>
        <v>0</v>
      </c>
      <c r="BR222" s="38">
        <v>2</v>
      </c>
      <c r="BS222" s="38">
        <v>1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>
        <v>0</v>
      </c>
      <c r="BZ222" s="38">
        <v>0</v>
      </c>
      <c r="CA222" s="38">
        <v>0</v>
      </c>
      <c r="CB222" s="38"/>
      <c r="CC222" s="38"/>
      <c r="CD222" s="26"/>
      <c r="CE222" s="74">
        <f t="shared" si="62"/>
        <v>3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CQ222" s="38"/>
      <c r="CR222" s="38"/>
      <c r="CS222" s="26">
        <v>17.648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194</v>
      </c>
      <c r="B223" s="44" t="s">
        <v>200</v>
      </c>
      <c r="C223" s="45">
        <v>401</v>
      </c>
      <c r="D223" s="44" t="s">
        <v>353</v>
      </c>
      <c r="E223" s="44" t="s">
        <v>194</v>
      </c>
      <c r="F223" s="44" t="s">
        <v>200</v>
      </c>
      <c r="G223" s="45" t="s">
        <v>260</v>
      </c>
      <c r="H223" s="45">
        <v>27451</v>
      </c>
      <c r="I223" s="44" t="s">
        <v>527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38"/>
      <c r="U223" s="38"/>
      <c r="V223" s="33">
        <v>9.0299999999999994</v>
      </c>
      <c r="W223" s="6">
        <f t="shared" si="54"/>
        <v>1</v>
      </c>
      <c r="X223" s="13">
        <f t="shared" si="55"/>
        <v>11.07419712070875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38"/>
      <c r="AJ223" s="38"/>
      <c r="AK223" s="28">
        <v>10</v>
      </c>
      <c r="AL223" s="8">
        <f t="shared" si="56"/>
        <v>0</v>
      </c>
      <c r="AM223" s="16">
        <f t="shared" si="57"/>
        <v>0</v>
      </c>
      <c r="AN223" s="11">
        <v>3</v>
      </c>
      <c r="AO223" s="11">
        <v>0</v>
      </c>
      <c r="AP223" s="11">
        <v>0</v>
      </c>
      <c r="AQ223" s="11">
        <v>2</v>
      </c>
      <c r="AR223" s="11">
        <v>0</v>
      </c>
      <c r="AS223" s="11">
        <v>0</v>
      </c>
      <c r="AT223" s="11">
        <v>0</v>
      </c>
      <c r="AU223" s="11">
        <v>0</v>
      </c>
      <c r="AV223" s="11">
        <v>1</v>
      </c>
      <c r="AW223" s="11">
        <v>0</v>
      </c>
      <c r="AX223" s="38"/>
      <c r="AY223" s="38"/>
      <c r="AZ223" s="46">
        <v>17</v>
      </c>
      <c r="BA223" s="6">
        <f t="shared" si="58"/>
        <v>6</v>
      </c>
      <c r="BB223" s="13">
        <f t="shared" si="59"/>
        <v>35.294117647058826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/>
      <c r="BN223" s="11"/>
      <c r="BO223" s="27">
        <v>0.51</v>
      </c>
      <c r="BP223" s="8">
        <f t="shared" si="60"/>
        <v>0</v>
      </c>
      <c r="BQ223" s="55">
        <f t="shared" si="61"/>
        <v>0</v>
      </c>
      <c r="BR223" s="38">
        <v>3</v>
      </c>
      <c r="BS223" s="38">
        <v>1</v>
      </c>
      <c r="BT223" s="38">
        <v>1</v>
      </c>
      <c r="BU223" s="38">
        <v>0</v>
      </c>
      <c r="BV223" s="38">
        <v>1</v>
      </c>
      <c r="BW223" s="38">
        <v>1</v>
      </c>
      <c r="BX223" s="38">
        <v>0</v>
      </c>
      <c r="BY223" s="38">
        <v>2</v>
      </c>
      <c r="BZ223" s="38">
        <v>2</v>
      </c>
      <c r="CA223" s="38">
        <v>0</v>
      </c>
      <c r="CB223" s="38"/>
      <c r="CC223" s="38"/>
      <c r="CD223" s="26"/>
      <c r="CE223" s="74">
        <f t="shared" si="62"/>
        <v>11</v>
      </c>
      <c r="CF223" s="13">
        <f t="shared" si="63"/>
        <v>0</v>
      </c>
      <c r="CG223" s="11">
        <v>0</v>
      </c>
      <c r="CH223" s="11">
        <v>1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1</v>
      </c>
      <c r="CO223" s="11">
        <v>0</v>
      </c>
      <c r="CP223" s="11">
        <v>0</v>
      </c>
      <c r="CQ223" s="38"/>
      <c r="CR223" s="38"/>
      <c r="CS223" s="26">
        <v>7.9700000000000006</v>
      </c>
      <c r="CT223" s="6">
        <f t="shared" si="64"/>
        <v>2</v>
      </c>
      <c r="CU223" s="13">
        <f t="shared" si="65"/>
        <v>25.09410288582183</v>
      </c>
    </row>
    <row r="224" spans="1:99" ht="16.5" customHeight="1" x14ac:dyDescent="0.2">
      <c r="A224" s="44" t="s">
        <v>194</v>
      </c>
      <c r="B224" s="44" t="s">
        <v>155</v>
      </c>
      <c r="C224" s="45">
        <v>401</v>
      </c>
      <c r="D224" s="44" t="s">
        <v>353</v>
      </c>
      <c r="E224" s="44" t="s">
        <v>194</v>
      </c>
      <c r="F224" s="44" t="s">
        <v>155</v>
      </c>
      <c r="G224" s="45" t="s">
        <v>260</v>
      </c>
      <c r="H224" s="45">
        <v>11687</v>
      </c>
      <c r="I224" s="44" t="s">
        <v>467</v>
      </c>
      <c r="J224" s="11">
        <v>1</v>
      </c>
      <c r="K224" s="11">
        <v>3</v>
      </c>
      <c r="L224" s="11">
        <v>1</v>
      </c>
      <c r="M224" s="11">
        <v>0</v>
      </c>
      <c r="N224" s="11">
        <v>3</v>
      </c>
      <c r="O224" s="11">
        <v>1</v>
      </c>
      <c r="P224" s="11">
        <v>3</v>
      </c>
      <c r="Q224" s="11">
        <v>0</v>
      </c>
      <c r="R224" s="11">
        <v>1</v>
      </c>
      <c r="S224" s="11">
        <v>0</v>
      </c>
      <c r="T224" s="38"/>
      <c r="U224" s="38"/>
      <c r="V224" s="33">
        <v>55.222000000000008</v>
      </c>
      <c r="W224" s="6">
        <f t="shared" si="54"/>
        <v>13</v>
      </c>
      <c r="X224" s="13">
        <f t="shared" si="55"/>
        <v>23.541342218680956</v>
      </c>
      <c r="Y224" s="11">
        <v>19</v>
      </c>
      <c r="Z224" s="11">
        <v>7</v>
      </c>
      <c r="AA224" s="11">
        <v>5</v>
      </c>
      <c r="AB224" s="11">
        <v>1</v>
      </c>
      <c r="AC224" s="11">
        <v>2</v>
      </c>
      <c r="AD224" s="11">
        <v>1</v>
      </c>
      <c r="AE224" s="11">
        <v>2</v>
      </c>
      <c r="AF224" s="11">
        <v>0</v>
      </c>
      <c r="AG224" s="11">
        <v>1</v>
      </c>
      <c r="AH224" s="11">
        <v>1</v>
      </c>
      <c r="AI224" s="38"/>
      <c r="AJ224" s="38"/>
      <c r="AK224" s="28">
        <v>103</v>
      </c>
      <c r="AL224" s="8">
        <f t="shared" si="56"/>
        <v>39</v>
      </c>
      <c r="AM224" s="16">
        <f t="shared" si="57"/>
        <v>37.864077669902912</v>
      </c>
      <c r="AN224" s="11">
        <v>6</v>
      </c>
      <c r="AO224" s="11">
        <v>6</v>
      </c>
      <c r="AP224" s="11">
        <v>6</v>
      </c>
      <c r="AQ224" s="11">
        <v>2</v>
      </c>
      <c r="AR224" s="11">
        <v>1</v>
      </c>
      <c r="AS224" s="11">
        <v>1</v>
      </c>
      <c r="AT224" s="11">
        <v>3</v>
      </c>
      <c r="AU224" s="11">
        <v>1</v>
      </c>
      <c r="AV224" s="11">
        <v>0</v>
      </c>
      <c r="AW224" s="11">
        <v>0</v>
      </c>
      <c r="AX224" s="38"/>
      <c r="AY224" s="38"/>
      <c r="AZ224" s="46">
        <v>117</v>
      </c>
      <c r="BA224" s="6">
        <f t="shared" si="58"/>
        <v>26</v>
      </c>
      <c r="BB224" s="13">
        <f t="shared" si="59"/>
        <v>22.222222222222221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/>
      <c r="BN224" s="11"/>
      <c r="BO224" s="27">
        <v>8.9250000000000007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1</v>
      </c>
      <c r="BT224" s="38">
        <v>0</v>
      </c>
      <c r="BU224" s="38">
        <v>0</v>
      </c>
      <c r="BV224" s="38">
        <v>0</v>
      </c>
      <c r="BW224" s="38">
        <v>0</v>
      </c>
      <c r="BX224" s="38">
        <v>0</v>
      </c>
      <c r="BY224" s="38">
        <v>0</v>
      </c>
      <c r="BZ224" s="38">
        <v>0</v>
      </c>
      <c r="CA224" s="38">
        <v>0</v>
      </c>
      <c r="CB224" s="38"/>
      <c r="CC224" s="38"/>
      <c r="CD224" s="26"/>
      <c r="CE224" s="74">
        <f t="shared" si="62"/>
        <v>1</v>
      </c>
      <c r="CF224" s="13">
        <f t="shared" si="63"/>
        <v>0</v>
      </c>
      <c r="CG224" s="11">
        <v>1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2</v>
      </c>
      <c r="CN224" s="11">
        <v>0</v>
      </c>
      <c r="CO224" s="11">
        <v>0</v>
      </c>
      <c r="CP224" s="11">
        <v>0</v>
      </c>
      <c r="CQ224" s="38"/>
      <c r="CR224" s="38"/>
      <c r="CS224" s="26">
        <v>61.777999999999992</v>
      </c>
      <c r="CT224" s="6">
        <f t="shared" si="64"/>
        <v>3</v>
      </c>
      <c r="CU224" s="13">
        <f t="shared" si="65"/>
        <v>4.8560976399365474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260</v>
      </c>
      <c r="H225" s="45">
        <v>273</v>
      </c>
      <c r="I225" s="44" t="s">
        <v>418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38"/>
      <c r="U225" s="38"/>
      <c r="V225" s="33">
        <v>16.136000000000003</v>
      </c>
      <c r="W225" s="6">
        <f t="shared" si="54"/>
        <v>0</v>
      </c>
      <c r="X225" s="13">
        <f t="shared" si="55"/>
        <v>0</v>
      </c>
      <c r="Y225" s="11">
        <v>1</v>
      </c>
      <c r="Z225" s="11">
        <v>1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38"/>
      <c r="AJ225" s="38"/>
      <c r="AK225" s="28">
        <v>58</v>
      </c>
      <c r="AL225" s="8">
        <f t="shared" si="56"/>
        <v>2</v>
      </c>
      <c r="AM225" s="16">
        <f t="shared" si="57"/>
        <v>3.4482758620689653</v>
      </c>
      <c r="AN225" s="11">
        <v>4</v>
      </c>
      <c r="AO225" s="11">
        <v>3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38"/>
      <c r="AY225" s="38"/>
      <c r="AZ225" s="46">
        <v>32</v>
      </c>
      <c r="BA225" s="6">
        <f t="shared" si="58"/>
        <v>7</v>
      </c>
      <c r="BB225" s="13">
        <f t="shared" si="59"/>
        <v>21.875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/>
      <c r="BN225" s="11"/>
      <c r="BO225" s="27">
        <v>1.5300000000000002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0</v>
      </c>
      <c r="BU225" s="38">
        <v>0</v>
      </c>
      <c r="BV225" s="38">
        <v>0</v>
      </c>
      <c r="BW225" s="38">
        <v>0</v>
      </c>
      <c r="BX225" s="38">
        <v>0</v>
      </c>
      <c r="BY225" s="38">
        <v>1</v>
      </c>
      <c r="BZ225" s="38">
        <v>0</v>
      </c>
      <c r="CA225" s="38">
        <v>0</v>
      </c>
      <c r="CB225" s="38"/>
      <c r="CC225" s="38"/>
      <c r="CD225" s="26"/>
      <c r="CE225" s="74">
        <f t="shared" si="62"/>
        <v>2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1</v>
      </c>
      <c r="CO225" s="11">
        <v>0</v>
      </c>
      <c r="CP225" s="11">
        <v>0</v>
      </c>
      <c r="CQ225" s="38"/>
      <c r="CR225" s="38"/>
      <c r="CS225" s="26">
        <v>15.863999999999999</v>
      </c>
      <c r="CT225" s="6">
        <f t="shared" si="64"/>
        <v>1</v>
      </c>
      <c r="CU225" s="13">
        <f t="shared" si="65"/>
        <v>6.3035804336863341</v>
      </c>
    </row>
    <row r="226" spans="1:99" ht="16.5" customHeight="1" x14ac:dyDescent="0.2">
      <c r="A226" s="44" t="s">
        <v>204</v>
      </c>
      <c r="B226" s="44" t="s">
        <v>168</v>
      </c>
      <c r="C226" s="45">
        <v>404</v>
      </c>
      <c r="D226" s="44" t="s">
        <v>204</v>
      </c>
      <c r="E226" s="44" t="s">
        <v>204</v>
      </c>
      <c r="F226" s="44" t="s">
        <v>167</v>
      </c>
      <c r="G226" s="45" t="s">
        <v>260</v>
      </c>
      <c r="H226" s="45">
        <v>245</v>
      </c>
      <c r="I226" s="44" t="s">
        <v>406</v>
      </c>
      <c r="J226" s="11">
        <v>1</v>
      </c>
      <c r="K226" s="11">
        <v>2</v>
      </c>
      <c r="L226" s="11">
        <v>0</v>
      </c>
      <c r="M226" s="11">
        <v>0</v>
      </c>
      <c r="N226" s="11">
        <v>2</v>
      </c>
      <c r="O226" s="11">
        <v>1</v>
      </c>
      <c r="P226" s="11">
        <v>0</v>
      </c>
      <c r="Q226" s="11">
        <v>2</v>
      </c>
      <c r="R226" s="11">
        <v>1</v>
      </c>
      <c r="S226" s="11">
        <v>0</v>
      </c>
      <c r="T226" s="38"/>
      <c r="U226" s="38"/>
      <c r="V226" s="33">
        <v>59.813000000000002</v>
      </c>
      <c r="W226" s="6">
        <f t="shared" si="54"/>
        <v>9</v>
      </c>
      <c r="X226" s="13">
        <f t="shared" si="55"/>
        <v>15.046896159697724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38"/>
      <c r="AJ226" s="38"/>
      <c r="AK226" s="28">
        <v>66</v>
      </c>
      <c r="AL226" s="8">
        <f t="shared" si="56"/>
        <v>0</v>
      </c>
      <c r="AM226" s="16">
        <f t="shared" si="57"/>
        <v>0</v>
      </c>
      <c r="AN226" s="11">
        <v>9</v>
      </c>
      <c r="AO226" s="11">
        <v>2</v>
      </c>
      <c r="AP226" s="11">
        <v>1</v>
      </c>
      <c r="AQ226" s="11">
        <v>4</v>
      </c>
      <c r="AR226" s="11">
        <v>1</v>
      </c>
      <c r="AS226" s="11">
        <v>0</v>
      </c>
      <c r="AT226" s="11">
        <v>5</v>
      </c>
      <c r="AU226" s="11">
        <v>0</v>
      </c>
      <c r="AV226" s="11">
        <v>1</v>
      </c>
      <c r="AW226" s="11">
        <v>0</v>
      </c>
      <c r="AX226" s="38"/>
      <c r="AY226" s="38"/>
      <c r="AZ226" s="46">
        <v>116</v>
      </c>
      <c r="BA226" s="6">
        <f t="shared" si="58"/>
        <v>23</v>
      </c>
      <c r="BB226" s="13">
        <f t="shared" si="59"/>
        <v>19.827586206896552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/>
      <c r="BN226" s="11"/>
      <c r="BO226" s="27">
        <v>4.59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>
        <v>0</v>
      </c>
      <c r="BZ226" s="38">
        <v>0</v>
      </c>
      <c r="CA226" s="38">
        <v>0</v>
      </c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>
        <v>0</v>
      </c>
      <c r="CQ226" s="38"/>
      <c r="CR226" s="38"/>
      <c r="CS226" s="26">
        <v>56.186999999999998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194</v>
      </c>
      <c r="B227" s="44" t="s">
        <v>3</v>
      </c>
      <c r="C227" s="45">
        <v>401</v>
      </c>
      <c r="D227" s="44" t="s">
        <v>353</v>
      </c>
      <c r="E227" s="44" t="s">
        <v>194</v>
      </c>
      <c r="F227" s="44" t="s">
        <v>3</v>
      </c>
      <c r="G227" s="45" t="s">
        <v>260</v>
      </c>
      <c r="H227" s="45">
        <v>9720</v>
      </c>
      <c r="I227" s="44" t="s">
        <v>460</v>
      </c>
      <c r="J227" s="11">
        <v>1</v>
      </c>
      <c r="K227" s="11">
        <v>1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38"/>
      <c r="U227" s="38"/>
      <c r="V227" s="33">
        <v>17.863</v>
      </c>
      <c r="W227" s="6">
        <f t="shared" si="54"/>
        <v>2</v>
      </c>
      <c r="X227" s="13">
        <f t="shared" si="55"/>
        <v>11.19632760454571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1</v>
      </c>
      <c r="AH227" s="11">
        <v>0</v>
      </c>
      <c r="AI227" s="38"/>
      <c r="AJ227" s="38"/>
      <c r="AK227" s="28">
        <v>0</v>
      </c>
      <c r="AL227" s="8">
        <f t="shared" si="56"/>
        <v>2</v>
      </c>
      <c r="AM227" s="16">
        <f t="shared" si="57"/>
        <v>0</v>
      </c>
      <c r="AN227" s="11">
        <v>3</v>
      </c>
      <c r="AO227" s="11">
        <v>0</v>
      </c>
      <c r="AP227" s="11">
        <v>2</v>
      </c>
      <c r="AQ227" s="11">
        <v>1</v>
      </c>
      <c r="AR227" s="11">
        <v>0</v>
      </c>
      <c r="AS227" s="11">
        <v>0</v>
      </c>
      <c r="AT227" s="11">
        <v>0</v>
      </c>
      <c r="AU227" s="11">
        <v>2</v>
      </c>
      <c r="AV227" s="11">
        <v>0</v>
      </c>
      <c r="AW227" s="11">
        <v>0</v>
      </c>
      <c r="AX227" s="38"/>
      <c r="AY227" s="38"/>
      <c r="AZ227" s="46">
        <v>36</v>
      </c>
      <c r="BA227" s="6">
        <f t="shared" si="58"/>
        <v>8</v>
      </c>
      <c r="BB227" s="13">
        <f t="shared" si="59"/>
        <v>22.222222222222221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/>
      <c r="BN227" s="11"/>
      <c r="BO227" s="27">
        <v>2.04</v>
      </c>
      <c r="BP227" s="8">
        <f t="shared" si="60"/>
        <v>0</v>
      </c>
      <c r="BQ227" s="55">
        <f t="shared" si="61"/>
        <v>0</v>
      </c>
      <c r="BR227" s="38">
        <v>0</v>
      </c>
      <c r="BS227" s="38">
        <v>0</v>
      </c>
      <c r="BT227" s="38">
        <v>0</v>
      </c>
      <c r="BU227" s="38">
        <v>0</v>
      </c>
      <c r="BV227" s="38">
        <v>0</v>
      </c>
      <c r="BW227" s="38">
        <v>0</v>
      </c>
      <c r="BX227" s="38">
        <v>0</v>
      </c>
      <c r="BY227" s="38">
        <v>0</v>
      </c>
      <c r="BZ227" s="38">
        <v>0</v>
      </c>
      <c r="CA227" s="38">
        <v>0</v>
      </c>
      <c r="CB227" s="38"/>
      <c r="CC227" s="38"/>
      <c r="CD227" s="26"/>
      <c r="CE227" s="74">
        <f t="shared" si="62"/>
        <v>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CQ227" s="38"/>
      <c r="CR227" s="38"/>
      <c r="CS227" s="26">
        <v>18.137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96</v>
      </c>
      <c r="B228" s="44" t="s">
        <v>102</v>
      </c>
      <c r="C228" s="45">
        <v>407</v>
      </c>
      <c r="D228" s="44" t="s">
        <v>625</v>
      </c>
      <c r="E228" s="44" t="s">
        <v>96</v>
      </c>
      <c r="F228" s="44" t="s">
        <v>95</v>
      </c>
      <c r="G228" s="45" t="s">
        <v>260</v>
      </c>
      <c r="H228" s="45">
        <v>25007</v>
      </c>
      <c r="I228" s="44" t="s">
        <v>491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1</v>
      </c>
      <c r="R228" s="11">
        <v>1</v>
      </c>
      <c r="S228" s="11">
        <v>0</v>
      </c>
      <c r="T228" s="38"/>
      <c r="U228" s="38"/>
      <c r="V228" s="33">
        <v>13.61</v>
      </c>
      <c r="W228" s="6">
        <f t="shared" si="54"/>
        <v>2</v>
      </c>
      <c r="X228" s="13">
        <f t="shared" si="55"/>
        <v>14.695077149155033</v>
      </c>
      <c r="Y228" s="11">
        <v>0</v>
      </c>
      <c r="Z228" s="11">
        <v>8</v>
      </c>
      <c r="AA228" s="11">
        <v>5</v>
      </c>
      <c r="AB228" s="11">
        <v>1</v>
      </c>
      <c r="AC228" s="11">
        <v>1</v>
      </c>
      <c r="AD228" s="11">
        <v>2</v>
      </c>
      <c r="AE228" s="11">
        <v>2</v>
      </c>
      <c r="AF228" s="11">
        <v>1</v>
      </c>
      <c r="AG228" s="11">
        <v>0</v>
      </c>
      <c r="AH228" s="11">
        <v>1</v>
      </c>
      <c r="AI228" s="38"/>
      <c r="AJ228" s="38"/>
      <c r="AK228" s="28">
        <v>46</v>
      </c>
      <c r="AL228" s="8">
        <f t="shared" si="56"/>
        <v>21</v>
      </c>
      <c r="AM228" s="16">
        <f t="shared" si="57"/>
        <v>45.652173913043477</v>
      </c>
      <c r="AN228" s="11">
        <v>0</v>
      </c>
      <c r="AO228" s="11">
        <v>2</v>
      </c>
      <c r="AP228" s="11">
        <v>3</v>
      </c>
      <c r="AQ228" s="11">
        <v>0</v>
      </c>
      <c r="AR228" s="11">
        <v>1</v>
      </c>
      <c r="AS228" s="11">
        <v>1</v>
      </c>
      <c r="AT228" s="11">
        <v>1</v>
      </c>
      <c r="AU228" s="11">
        <v>1</v>
      </c>
      <c r="AV228" s="11">
        <v>4</v>
      </c>
      <c r="AW228" s="11">
        <v>0</v>
      </c>
      <c r="AX228" s="38"/>
      <c r="AY228" s="38"/>
      <c r="AZ228" s="46">
        <v>29</v>
      </c>
      <c r="BA228" s="6">
        <f t="shared" si="58"/>
        <v>13</v>
      </c>
      <c r="BB228" s="13">
        <f t="shared" si="59"/>
        <v>44.827586206896555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/>
      <c r="BN228" s="11"/>
      <c r="BO228" s="27">
        <v>2.2949999999999999</v>
      </c>
      <c r="BP228" s="8">
        <f t="shared" si="60"/>
        <v>0</v>
      </c>
      <c r="BQ228" s="55">
        <f t="shared" si="61"/>
        <v>0</v>
      </c>
      <c r="BR228" s="38">
        <v>0</v>
      </c>
      <c r="BS228" s="38">
        <v>0</v>
      </c>
      <c r="BT228" s="38">
        <v>0</v>
      </c>
      <c r="BU228" s="38">
        <v>0</v>
      </c>
      <c r="BV228" s="38">
        <v>0</v>
      </c>
      <c r="BW228" s="38">
        <v>0</v>
      </c>
      <c r="BX228" s="38">
        <v>0</v>
      </c>
      <c r="BY228" s="38">
        <v>3</v>
      </c>
      <c r="BZ228" s="38">
        <v>0</v>
      </c>
      <c r="CA228" s="38">
        <v>0</v>
      </c>
      <c r="CB228" s="38"/>
      <c r="CC228" s="38"/>
      <c r="CD228" s="26"/>
      <c r="CE228" s="74">
        <f t="shared" si="62"/>
        <v>3</v>
      </c>
      <c r="CF228" s="13">
        <f t="shared" si="63"/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>
        <v>0</v>
      </c>
      <c r="CQ228" s="38"/>
      <c r="CR228" s="38"/>
      <c r="CS228" s="26">
        <v>15.39</v>
      </c>
      <c r="CT228" s="6">
        <f t="shared" si="64"/>
        <v>0</v>
      </c>
      <c r="CU228" s="13">
        <f t="shared" si="65"/>
        <v>0</v>
      </c>
    </row>
    <row r="229" spans="1:99" ht="16.5" customHeight="1" x14ac:dyDescent="0.2">
      <c r="A229" s="44" t="s">
        <v>194</v>
      </c>
      <c r="B229" s="44" t="s">
        <v>156</v>
      </c>
      <c r="C229" s="45">
        <v>401</v>
      </c>
      <c r="D229" s="44" t="s">
        <v>353</v>
      </c>
      <c r="E229" s="44" t="s">
        <v>194</v>
      </c>
      <c r="F229" s="44" t="s">
        <v>156</v>
      </c>
      <c r="G229" s="45" t="s">
        <v>260</v>
      </c>
      <c r="H229" s="45">
        <v>195</v>
      </c>
      <c r="I229" s="44" t="s">
        <v>363</v>
      </c>
      <c r="J229" s="11">
        <v>0</v>
      </c>
      <c r="K229" s="11">
        <v>0</v>
      </c>
      <c r="L229" s="11">
        <v>0</v>
      </c>
      <c r="M229" s="11">
        <v>2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38"/>
      <c r="U229" s="38"/>
      <c r="V229" s="33">
        <v>15.984</v>
      </c>
      <c r="W229" s="6">
        <f t="shared" si="54"/>
        <v>2</v>
      </c>
      <c r="X229" s="13">
        <f t="shared" si="55"/>
        <v>12.512512512512513</v>
      </c>
      <c r="Y229" s="11">
        <v>0</v>
      </c>
      <c r="Z229" s="11">
        <v>1</v>
      </c>
      <c r="AA229" s="11">
        <v>0</v>
      </c>
      <c r="AB229" s="11">
        <v>3</v>
      </c>
      <c r="AC229" s="11">
        <v>0</v>
      </c>
      <c r="AD229" s="11">
        <v>0</v>
      </c>
      <c r="AE229" s="11">
        <v>0</v>
      </c>
      <c r="AF229" s="11">
        <v>0</v>
      </c>
      <c r="AG229" s="11">
        <v>1</v>
      </c>
      <c r="AH229" s="11">
        <v>0</v>
      </c>
      <c r="AI229" s="38"/>
      <c r="AJ229" s="38"/>
      <c r="AK229" s="28">
        <v>60</v>
      </c>
      <c r="AL229" s="8">
        <f t="shared" si="56"/>
        <v>5</v>
      </c>
      <c r="AM229" s="16">
        <f t="shared" si="57"/>
        <v>8.3333333333333321</v>
      </c>
      <c r="AN229" s="11">
        <v>0</v>
      </c>
      <c r="AO229" s="11">
        <v>3</v>
      </c>
      <c r="AP229" s="11">
        <v>1</v>
      </c>
      <c r="AQ229" s="11">
        <v>2</v>
      </c>
      <c r="AR229" s="11">
        <v>0</v>
      </c>
      <c r="AS229" s="11">
        <v>0</v>
      </c>
      <c r="AT229" s="11">
        <v>0</v>
      </c>
      <c r="AU229" s="11">
        <v>1</v>
      </c>
      <c r="AV229" s="11">
        <v>2</v>
      </c>
      <c r="AW229" s="11">
        <v>0</v>
      </c>
      <c r="AX229" s="38"/>
      <c r="AY229" s="38"/>
      <c r="AZ229" s="46">
        <v>34</v>
      </c>
      <c r="BA229" s="6">
        <f t="shared" si="58"/>
        <v>9</v>
      </c>
      <c r="BB229" s="13">
        <f t="shared" si="59"/>
        <v>26.47058823529412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/>
      <c r="BN229" s="11"/>
      <c r="BO229" s="27">
        <v>2.5499999999999998</v>
      </c>
      <c r="BP229" s="8">
        <f t="shared" si="60"/>
        <v>0</v>
      </c>
      <c r="BQ229" s="55">
        <f t="shared" si="61"/>
        <v>0</v>
      </c>
      <c r="BR229" s="38">
        <v>0</v>
      </c>
      <c r="BS229" s="38">
        <v>1</v>
      </c>
      <c r="BT229" s="38">
        <v>0</v>
      </c>
      <c r="BU229" s="38">
        <v>1</v>
      </c>
      <c r="BV229" s="38">
        <v>0</v>
      </c>
      <c r="BW229" s="38">
        <v>1</v>
      </c>
      <c r="BX229" s="38">
        <v>0</v>
      </c>
      <c r="BY229" s="38">
        <v>0</v>
      </c>
      <c r="BZ229" s="38">
        <v>0</v>
      </c>
      <c r="CA229" s="38">
        <v>0</v>
      </c>
      <c r="CB229" s="38"/>
      <c r="CC229" s="38"/>
      <c r="CD229" s="26"/>
      <c r="CE229" s="74">
        <f t="shared" si="62"/>
        <v>3</v>
      </c>
      <c r="CF229" s="13">
        <f t="shared" si="63"/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CQ229" s="38"/>
      <c r="CR229" s="38"/>
      <c r="CS229" s="26">
        <v>18.015999999999998</v>
      </c>
      <c r="CT229" s="6">
        <f t="shared" si="64"/>
        <v>0</v>
      </c>
      <c r="CU229" s="13">
        <f t="shared" si="65"/>
        <v>0</v>
      </c>
    </row>
    <row r="230" spans="1:99" ht="16.5" customHeight="1" x14ac:dyDescent="0.2">
      <c r="A230" s="44" t="s">
        <v>194</v>
      </c>
      <c r="B230" s="44" t="s">
        <v>155</v>
      </c>
      <c r="C230" s="45">
        <v>401</v>
      </c>
      <c r="D230" s="44" t="s">
        <v>353</v>
      </c>
      <c r="E230" s="44" t="s">
        <v>194</v>
      </c>
      <c r="F230" s="44" t="s">
        <v>3</v>
      </c>
      <c r="G230" s="45" t="s">
        <v>260</v>
      </c>
      <c r="H230" s="45">
        <v>11689</v>
      </c>
      <c r="I230" s="44" t="s">
        <v>468</v>
      </c>
      <c r="J230" s="11">
        <v>1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2</v>
      </c>
      <c r="R230" s="11">
        <v>1</v>
      </c>
      <c r="S230" s="11">
        <v>0</v>
      </c>
      <c r="T230" s="38"/>
      <c r="U230" s="38"/>
      <c r="V230" s="33">
        <v>46.930000000000007</v>
      </c>
      <c r="W230" s="6">
        <f t="shared" si="54"/>
        <v>6</v>
      </c>
      <c r="X230" s="13">
        <f t="shared" si="55"/>
        <v>12.784998934583419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38"/>
      <c r="AJ230" s="38"/>
      <c r="AK230" s="28">
        <v>73</v>
      </c>
      <c r="AL230" s="8">
        <f t="shared" si="56"/>
        <v>0</v>
      </c>
      <c r="AM230" s="16">
        <f t="shared" si="57"/>
        <v>0</v>
      </c>
      <c r="AN230" s="11">
        <v>11</v>
      </c>
      <c r="AO230" s="11">
        <v>3</v>
      </c>
      <c r="AP230" s="11">
        <v>0</v>
      </c>
      <c r="AQ230" s="11">
        <v>1</v>
      </c>
      <c r="AR230" s="11">
        <v>2</v>
      </c>
      <c r="AS230" s="11">
        <v>3</v>
      </c>
      <c r="AT230" s="11">
        <v>1</v>
      </c>
      <c r="AU230" s="11">
        <v>3</v>
      </c>
      <c r="AV230" s="11">
        <v>1</v>
      </c>
      <c r="AW230" s="11">
        <v>0</v>
      </c>
      <c r="AX230" s="38"/>
      <c r="AY230" s="38"/>
      <c r="AZ230" s="46">
        <v>99</v>
      </c>
      <c r="BA230" s="6">
        <f t="shared" si="58"/>
        <v>25</v>
      </c>
      <c r="BB230" s="13">
        <f t="shared" si="59"/>
        <v>25.252525252525253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/>
      <c r="BN230" s="11"/>
      <c r="BO230" s="27">
        <v>7.3949999999999996</v>
      </c>
      <c r="BP230" s="8">
        <f t="shared" si="60"/>
        <v>0</v>
      </c>
      <c r="BQ230" s="55">
        <f t="shared" si="61"/>
        <v>0</v>
      </c>
      <c r="BR230" s="38">
        <v>9</v>
      </c>
      <c r="BS230" s="38">
        <v>2</v>
      </c>
      <c r="BT230" s="38">
        <v>1</v>
      </c>
      <c r="BU230" s="38">
        <v>6</v>
      </c>
      <c r="BV230" s="38">
        <v>5</v>
      </c>
      <c r="BW230" s="38">
        <v>3</v>
      </c>
      <c r="BX230" s="38">
        <v>0</v>
      </c>
      <c r="BY230" s="38">
        <v>0</v>
      </c>
      <c r="BZ230" s="38">
        <v>0</v>
      </c>
      <c r="CA230" s="38">
        <v>0</v>
      </c>
      <c r="CB230" s="38"/>
      <c r="CC230" s="38"/>
      <c r="CD230" s="26"/>
      <c r="CE230" s="74">
        <f t="shared" si="62"/>
        <v>26</v>
      </c>
      <c r="CF230" s="13">
        <f t="shared" si="63"/>
        <v>0</v>
      </c>
      <c r="CG230" s="11">
        <v>0</v>
      </c>
      <c r="CH230" s="11">
        <v>0</v>
      </c>
      <c r="CI230" s="11">
        <v>0</v>
      </c>
      <c r="CJ230" s="11">
        <v>1</v>
      </c>
      <c r="CK230" s="11">
        <v>1</v>
      </c>
      <c r="CL230" s="11">
        <v>0</v>
      </c>
      <c r="CM230" s="11">
        <v>1</v>
      </c>
      <c r="CN230" s="11">
        <v>0</v>
      </c>
      <c r="CO230" s="11">
        <v>0</v>
      </c>
      <c r="CP230" s="11">
        <v>0</v>
      </c>
      <c r="CQ230" s="38"/>
      <c r="CR230" s="38"/>
      <c r="CS230" s="26">
        <v>52.07</v>
      </c>
      <c r="CT230" s="6">
        <f t="shared" si="64"/>
        <v>3</v>
      </c>
      <c r="CU230" s="13">
        <f t="shared" si="65"/>
        <v>5.7614749375840209</v>
      </c>
    </row>
    <row r="231" spans="1:99" ht="16.5" customHeight="1" x14ac:dyDescent="0.2">
      <c r="A231" s="44" t="s">
        <v>194</v>
      </c>
      <c r="B231" s="44" t="s">
        <v>3</v>
      </c>
      <c r="C231" s="45">
        <v>401</v>
      </c>
      <c r="D231" s="44" t="s">
        <v>353</v>
      </c>
      <c r="E231" s="44" t="s">
        <v>194</v>
      </c>
      <c r="F231" s="44" t="s">
        <v>3</v>
      </c>
      <c r="G231" s="45" t="s">
        <v>260</v>
      </c>
      <c r="H231" s="45">
        <v>226</v>
      </c>
      <c r="I231" s="44" t="s">
        <v>393</v>
      </c>
      <c r="J231" s="11">
        <v>0</v>
      </c>
      <c r="K231" s="11">
        <v>2</v>
      </c>
      <c r="L231" s="11">
        <v>1</v>
      </c>
      <c r="M231" s="11">
        <v>1</v>
      </c>
      <c r="N231" s="11">
        <v>0</v>
      </c>
      <c r="O231" s="11">
        <v>0</v>
      </c>
      <c r="P231" s="11">
        <v>0</v>
      </c>
      <c r="Q231" s="11">
        <v>1</v>
      </c>
      <c r="R231" s="11">
        <v>1</v>
      </c>
      <c r="S231" s="11">
        <v>1</v>
      </c>
      <c r="T231" s="38"/>
      <c r="U231" s="38"/>
      <c r="V231" s="33">
        <v>19.245000000000001</v>
      </c>
      <c r="W231" s="6">
        <f t="shared" si="54"/>
        <v>7</v>
      </c>
      <c r="X231" s="13">
        <f t="shared" si="55"/>
        <v>36.37308391790075</v>
      </c>
      <c r="Y231" s="11">
        <v>0</v>
      </c>
      <c r="Z231" s="11">
        <v>0</v>
      </c>
      <c r="AA231" s="11">
        <v>0</v>
      </c>
      <c r="AB231" s="11">
        <v>0</v>
      </c>
      <c r="AC231" s="11">
        <v>3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38"/>
      <c r="AJ231" s="38"/>
      <c r="AK231" s="28">
        <v>0</v>
      </c>
      <c r="AL231" s="8">
        <f t="shared" si="56"/>
        <v>3</v>
      </c>
      <c r="AM231" s="16">
        <f t="shared" si="57"/>
        <v>0</v>
      </c>
      <c r="AN231" s="11">
        <v>7</v>
      </c>
      <c r="AO231" s="11">
        <v>2</v>
      </c>
      <c r="AP231" s="11">
        <v>3</v>
      </c>
      <c r="AQ231" s="11">
        <v>0</v>
      </c>
      <c r="AR231" s="11">
        <v>2</v>
      </c>
      <c r="AS231" s="11">
        <v>1</v>
      </c>
      <c r="AT231" s="11">
        <v>1</v>
      </c>
      <c r="AU231" s="11">
        <v>0</v>
      </c>
      <c r="AV231" s="11">
        <v>1</v>
      </c>
      <c r="AW231" s="11">
        <v>0</v>
      </c>
      <c r="AX231" s="38"/>
      <c r="AY231" s="38"/>
      <c r="AZ231" s="46">
        <v>39</v>
      </c>
      <c r="BA231" s="6">
        <f t="shared" si="58"/>
        <v>17</v>
      </c>
      <c r="BB231" s="13">
        <f t="shared" si="59"/>
        <v>43.589743589743591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/>
      <c r="BN231" s="11"/>
      <c r="BO231" s="27">
        <v>2.2949999999999999</v>
      </c>
      <c r="BP231" s="8">
        <f t="shared" si="60"/>
        <v>0</v>
      </c>
      <c r="BQ231" s="55">
        <f t="shared" si="61"/>
        <v>0</v>
      </c>
      <c r="BR231" s="38">
        <v>3</v>
      </c>
      <c r="BS231" s="38">
        <v>0</v>
      </c>
      <c r="BT231" s="38">
        <v>0</v>
      </c>
      <c r="BU231" s="38">
        <v>0</v>
      </c>
      <c r="BV231" s="38">
        <v>0</v>
      </c>
      <c r="BW231" s="38">
        <v>0</v>
      </c>
      <c r="BX231" s="38">
        <v>0</v>
      </c>
      <c r="BY231" s="38">
        <v>0</v>
      </c>
      <c r="BZ231" s="38">
        <v>0</v>
      </c>
      <c r="CA231" s="38">
        <v>0</v>
      </c>
      <c r="CB231" s="38"/>
      <c r="CC231" s="38"/>
      <c r="CD231" s="26"/>
      <c r="CE231" s="74">
        <f t="shared" si="62"/>
        <v>3</v>
      </c>
      <c r="CF231" s="13">
        <f t="shared" si="63"/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>
        <v>0</v>
      </c>
      <c r="CQ231" s="38"/>
      <c r="CR231" s="38"/>
      <c r="CS231" s="26">
        <v>19.755000000000003</v>
      </c>
      <c r="CT231" s="6">
        <f t="shared" si="64"/>
        <v>0</v>
      </c>
      <c r="CU231" s="13">
        <f t="shared" si="65"/>
        <v>0</v>
      </c>
    </row>
    <row r="232" spans="1:99" ht="16.5" customHeight="1" x14ac:dyDescent="0.2">
      <c r="A232" s="44" t="s">
        <v>194</v>
      </c>
      <c r="B232" s="44" t="s">
        <v>3</v>
      </c>
      <c r="C232" s="45">
        <v>401</v>
      </c>
      <c r="D232" s="44" t="s">
        <v>353</v>
      </c>
      <c r="E232" s="44" t="s">
        <v>194</v>
      </c>
      <c r="F232" s="44" t="s">
        <v>3</v>
      </c>
      <c r="G232" s="45" t="s">
        <v>260</v>
      </c>
      <c r="H232" s="45">
        <v>7412</v>
      </c>
      <c r="I232" s="44" t="s">
        <v>455</v>
      </c>
      <c r="J232" s="11">
        <v>2</v>
      </c>
      <c r="K232" s="11">
        <v>2</v>
      </c>
      <c r="L232" s="11">
        <v>1</v>
      </c>
      <c r="M232" s="11">
        <v>1</v>
      </c>
      <c r="N232" s="11">
        <v>1</v>
      </c>
      <c r="O232" s="11">
        <v>1</v>
      </c>
      <c r="P232" s="11">
        <v>1</v>
      </c>
      <c r="Q232" s="11">
        <v>0</v>
      </c>
      <c r="R232" s="11">
        <v>0</v>
      </c>
      <c r="S232" s="11">
        <v>0</v>
      </c>
      <c r="T232" s="38"/>
      <c r="U232" s="38"/>
      <c r="V232" s="33">
        <v>31.383000000000003</v>
      </c>
      <c r="W232" s="6">
        <f t="shared" si="54"/>
        <v>9</v>
      </c>
      <c r="X232" s="13">
        <f t="shared" si="55"/>
        <v>28.677946659019209</v>
      </c>
      <c r="Y232" s="11">
        <v>1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38"/>
      <c r="AJ232" s="38"/>
      <c r="AK232" s="28">
        <v>0</v>
      </c>
      <c r="AL232" s="8">
        <f t="shared" si="56"/>
        <v>1</v>
      </c>
      <c r="AM232" s="16">
        <f t="shared" si="57"/>
        <v>0</v>
      </c>
      <c r="AN232" s="11">
        <v>10</v>
      </c>
      <c r="AO232" s="11">
        <v>0</v>
      </c>
      <c r="AP232" s="11">
        <v>0</v>
      </c>
      <c r="AQ232" s="11">
        <v>1</v>
      </c>
      <c r="AR232" s="11">
        <v>1</v>
      </c>
      <c r="AS232" s="11">
        <v>1</v>
      </c>
      <c r="AT232" s="11">
        <v>0</v>
      </c>
      <c r="AU232" s="11">
        <v>1</v>
      </c>
      <c r="AV232" s="11">
        <v>1</v>
      </c>
      <c r="AW232" s="11">
        <v>0</v>
      </c>
      <c r="AX232" s="38"/>
      <c r="AY232" s="38"/>
      <c r="AZ232" s="46">
        <v>65</v>
      </c>
      <c r="BA232" s="6">
        <f t="shared" si="58"/>
        <v>15</v>
      </c>
      <c r="BB232" s="13">
        <f t="shared" si="59"/>
        <v>23.076923076923077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/>
      <c r="BN232" s="11"/>
      <c r="BO232" s="27">
        <v>4.3350000000000009</v>
      </c>
      <c r="BP232" s="8">
        <f t="shared" si="60"/>
        <v>0</v>
      </c>
      <c r="BQ232" s="55">
        <f t="shared" si="61"/>
        <v>0</v>
      </c>
      <c r="BR232" s="38">
        <v>5</v>
      </c>
      <c r="BS232" s="38">
        <v>0</v>
      </c>
      <c r="BT232" s="38">
        <v>4</v>
      </c>
      <c r="BU232" s="38">
        <v>0</v>
      </c>
      <c r="BV232" s="38">
        <v>1</v>
      </c>
      <c r="BW232" s="38">
        <v>1</v>
      </c>
      <c r="BX232" s="38">
        <v>1</v>
      </c>
      <c r="BY232" s="38">
        <v>1</v>
      </c>
      <c r="BZ232" s="38">
        <v>0</v>
      </c>
      <c r="CA232" s="38">
        <v>1</v>
      </c>
      <c r="CB232" s="38"/>
      <c r="CC232" s="38"/>
      <c r="CD232" s="26"/>
      <c r="CE232" s="74">
        <f t="shared" si="62"/>
        <v>14</v>
      </c>
      <c r="CF232" s="13">
        <f t="shared" si="63"/>
        <v>0</v>
      </c>
      <c r="CG232" s="11">
        <v>1</v>
      </c>
      <c r="CH232" s="11">
        <v>0</v>
      </c>
      <c r="CI232" s="11">
        <v>1</v>
      </c>
      <c r="CJ232" s="11">
        <v>0</v>
      </c>
      <c r="CK232" s="11">
        <v>1</v>
      </c>
      <c r="CL232" s="11">
        <v>1</v>
      </c>
      <c r="CM232" s="11">
        <v>0</v>
      </c>
      <c r="CN232" s="11">
        <v>0</v>
      </c>
      <c r="CO232" s="11">
        <v>0</v>
      </c>
      <c r="CP232" s="11">
        <v>0</v>
      </c>
      <c r="CQ232" s="38"/>
      <c r="CR232" s="38"/>
      <c r="CS232" s="26">
        <v>33.616999999999997</v>
      </c>
      <c r="CT232" s="6">
        <f t="shared" si="64"/>
        <v>4</v>
      </c>
      <c r="CU232" s="13">
        <f t="shared" si="65"/>
        <v>11.898741708064373</v>
      </c>
    </row>
    <row r="233" spans="1:99" ht="16.5" customHeight="1" x14ac:dyDescent="0.2">
      <c r="A233" s="44" t="s">
        <v>194</v>
      </c>
      <c r="B233" s="44" t="s">
        <v>156</v>
      </c>
      <c r="C233" s="45">
        <v>401</v>
      </c>
      <c r="D233" s="44" t="s">
        <v>353</v>
      </c>
      <c r="E233" s="44" t="s">
        <v>194</v>
      </c>
      <c r="F233" s="44" t="s">
        <v>156</v>
      </c>
      <c r="G233" s="45" t="s">
        <v>260</v>
      </c>
      <c r="H233" s="45">
        <v>194</v>
      </c>
      <c r="I233" s="44" t="s">
        <v>362</v>
      </c>
      <c r="J233" s="11">
        <v>0</v>
      </c>
      <c r="K233" s="11">
        <v>1</v>
      </c>
      <c r="L233" s="11">
        <v>0</v>
      </c>
      <c r="M233" s="11">
        <v>1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38"/>
      <c r="U233" s="38"/>
      <c r="V233" s="33">
        <v>12.138000000000002</v>
      </c>
      <c r="W233" s="6">
        <f t="shared" si="54"/>
        <v>2</v>
      </c>
      <c r="X233" s="13">
        <f t="shared" si="55"/>
        <v>16.477179106936891</v>
      </c>
      <c r="Y233" s="11">
        <v>2</v>
      </c>
      <c r="Z233" s="11">
        <v>1</v>
      </c>
      <c r="AA233" s="11">
        <v>0</v>
      </c>
      <c r="AB233" s="11">
        <v>0</v>
      </c>
      <c r="AC233" s="11">
        <v>0</v>
      </c>
      <c r="AD233" s="11">
        <v>0</v>
      </c>
      <c r="AE233" s="11">
        <v>1</v>
      </c>
      <c r="AF233" s="11">
        <v>0</v>
      </c>
      <c r="AG233" s="11">
        <v>0</v>
      </c>
      <c r="AH233" s="11">
        <v>0</v>
      </c>
      <c r="AI233" s="38"/>
      <c r="AJ233" s="38"/>
      <c r="AK233" s="28">
        <v>42</v>
      </c>
      <c r="AL233" s="8">
        <f t="shared" si="56"/>
        <v>4</v>
      </c>
      <c r="AM233" s="16">
        <f t="shared" si="57"/>
        <v>9.5238095238095237</v>
      </c>
      <c r="AN233" s="11">
        <v>2</v>
      </c>
      <c r="AO233" s="11">
        <v>1</v>
      </c>
      <c r="AP233" s="11">
        <v>1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38"/>
      <c r="AY233" s="38"/>
      <c r="AZ233" s="46">
        <v>26</v>
      </c>
      <c r="BA233" s="6">
        <f t="shared" si="58"/>
        <v>4</v>
      </c>
      <c r="BB233" s="13">
        <f t="shared" si="59"/>
        <v>15.384615384615385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/>
      <c r="BN233" s="11"/>
      <c r="BO233" s="27">
        <v>2.04</v>
      </c>
      <c r="BP233" s="8">
        <f t="shared" si="60"/>
        <v>0</v>
      </c>
      <c r="BQ233" s="55">
        <f t="shared" si="61"/>
        <v>0</v>
      </c>
      <c r="BR233" s="38">
        <v>1</v>
      </c>
      <c r="BS233" s="38">
        <v>0</v>
      </c>
      <c r="BT233" s="38">
        <v>0</v>
      </c>
      <c r="BU233" s="38">
        <v>0</v>
      </c>
      <c r="BV233" s="38">
        <v>0</v>
      </c>
      <c r="BW233" s="38">
        <v>0</v>
      </c>
      <c r="BX233" s="38">
        <v>0</v>
      </c>
      <c r="BY233" s="38">
        <v>0</v>
      </c>
      <c r="BZ233" s="38">
        <v>0</v>
      </c>
      <c r="CA233" s="38">
        <v>0</v>
      </c>
      <c r="CB233" s="38"/>
      <c r="CC233" s="38"/>
      <c r="CD233" s="26"/>
      <c r="CE233" s="74">
        <f t="shared" si="62"/>
        <v>1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>
        <v>0</v>
      </c>
      <c r="CQ233" s="38"/>
      <c r="CR233" s="38"/>
      <c r="CS233" s="26">
        <v>13.862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194</v>
      </c>
      <c r="B234" s="44" t="s">
        <v>3</v>
      </c>
      <c r="C234" s="45">
        <v>401</v>
      </c>
      <c r="D234" s="44" t="s">
        <v>353</v>
      </c>
      <c r="E234" s="44" t="s">
        <v>194</v>
      </c>
      <c r="F234" s="44" t="s">
        <v>3</v>
      </c>
      <c r="G234" s="45" t="s">
        <v>260</v>
      </c>
      <c r="H234" s="45">
        <v>213</v>
      </c>
      <c r="I234" s="44" t="s">
        <v>380</v>
      </c>
      <c r="J234" s="11">
        <v>5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38"/>
      <c r="U234" s="38"/>
      <c r="V234" s="33">
        <v>32.765000000000001</v>
      </c>
      <c r="W234" s="6">
        <f t="shared" si="54"/>
        <v>5</v>
      </c>
      <c r="X234" s="13">
        <f t="shared" si="55"/>
        <v>15.260186174271325</v>
      </c>
      <c r="Y234" s="11">
        <v>1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38"/>
      <c r="AJ234" s="38"/>
      <c r="AK234" s="28">
        <v>0</v>
      </c>
      <c r="AL234" s="8">
        <f t="shared" si="56"/>
        <v>1</v>
      </c>
      <c r="AM234" s="16">
        <f t="shared" si="57"/>
        <v>0</v>
      </c>
      <c r="AN234" s="11">
        <v>6</v>
      </c>
      <c r="AO234" s="11">
        <v>2</v>
      </c>
      <c r="AP234" s="11">
        <v>0</v>
      </c>
      <c r="AQ234" s="11">
        <v>0</v>
      </c>
      <c r="AR234" s="11">
        <v>2</v>
      </c>
      <c r="AS234" s="11">
        <v>1</v>
      </c>
      <c r="AT234" s="11">
        <v>2</v>
      </c>
      <c r="AU234" s="11">
        <v>0</v>
      </c>
      <c r="AV234" s="11">
        <v>1</v>
      </c>
      <c r="AW234" s="11">
        <v>0</v>
      </c>
      <c r="AX234" s="38"/>
      <c r="AY234" s="38"/>
      <c r="AZ234" s="46">
        <v>68</v>
      </c>
      <c r="BA234" s="6">
        <f t="shared" si="58"/>
        <v>14</v>
      </c>
      <c r="BB234" s="13">
        <f t="shared" si="59"/>
        <v>20.588235294117645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/>
      <c r="BN234" s="11"/>
      <c r="BO234" s="27">
        <v>4.59</v>
      </c>
      <c r="BP234" s="8">
        <f t="shared" si="60"/>
        <v>0</v>
      </c>
      <c r="BQ234" s="55">
        <f t="shared" si="61"/>
        <v>0</v>
      </c>
      <c r="BR234" s="38">
        <v>0</v>
      </c>
      <c r="BS234" s="38">
        <v>0</v>
      </c>
      <c r="BT234" s="38">
        <v>0</v>
      </c>
      <c r="BU234" s="38">
        <v>0</v>
      </c>
      <c r="BV234" s="38">
        <v>1</v>
      </c>
      <c r="BW234" s="38">
        <v>0</v>
      </c>
      <c r="BX234" s="38">
        <v>1</v>
      </c>
      <c r="BY234" s="38">
        <v>0</v>
      </c>
      <c r="BZ234" s="38">
        <v>0</v>
      </c>
      <c r="CA234" s="38">
        <v>0</v>
      </c>
      <c r="CB234" s="38"/>
      <c r="CC234" s="38"/>
      <c r="CD234" s="26"/>
      <c r="CE234" s="74">
        <f t="shared" si="62"/>
        <v>2</v>
      </c>
      <c r="CF234" s="13">
        <f t="shared" si="63"/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>
        <v>0</v>
      </c>
      <c r="CQ234" s="38"/>
      <c r="CR234" s="38"/>
      <c r="CS234" s="26">
        <v>35.234999999999999</v>
      </c>
      <c r="CT234" s="6">
        <f t="shared" si="64"/>
        <v>0</v>
      </c>
      <c r="CU234" s="13">
        <f t="shared" si="65"/>
        <v>0</v>
      </c>
    </row>
    <row r="235" spans="1:99" ht="16.5" customHeight="1" x14ac:dyDescent="0.2">
      <c r="A235" s="44" t="s">
        <v>194</v>
      </c>
      <c r="B235" s="44" t="s">
        <v>155</v>
      </c>
      <c r="C235" s="45">
        <v>401</v>
      </c>
      <c r="D235" s="44" t="s">
        <v>353</v>
      </c>
      <c r="E235" s="44" t="s">
        <v>194</v>
      </c>
      <c r="F235" s="44" t="s">
        <v>155</v>
      </c>
      <c r="G235" s="45" t="s">
        <v>260</v>
      </c>
      <c r="H235" s="45">
        <v>190</v>
      </c>
      <c r="I235" s="44" t="s">
        <v>358</v>
      </c>
      <c r="J235" s="11">
        <v>0</v>
      </c>
      <c r="K235" s="11">
        <v>0</v>
      </c>
      <c r="L235" s="11">
        <v>1</v>
      </c>
      <c r="M235" s="11">
        <v>2</v>
      </c>
      <c r="N235" s="11">
        <v>0</v>
      </c>
      <c r="O235" s="11">
        <v>1</v>
      </c>
      <c r="P235" s="11">
        <v>2</v>
      </c>
      <c r="Q235" s="11">
        <v>2</v>
      </c>
      <c r="R235" s="11">
        <v>1</v>
      </c>
      <c r="S235" s="11">
        <v>0</v>
      </c>
      <c r="T235" s="38"/>
      <c r="U235" s="38"/>
      <c r="V235" s="33">
        <v>48.057000000000002</v>
      </c>
      <c r="W235" s="6">
        <f t="shared" si="54"/>
        <v>9</v>
      </c>
      <c r="X235" s="13">
        <f t="shared" si="55"/>
        <v>18.727760784068916</v>
      </c>
      <c r="Y235" s="11">
        <v>13</v>
      </c>
      <c r="Z235" s="11">
        <v>4</v>
      </c>
      <c r="AA235" s="11">
        <v>8</v>
      </c>
      <c r="AB235" s="11">
        <v>1</v>
      </c>
      <c r="AC235" s="11">
        <v>0</v>
      </c>
      <c r="AD235" s="11">
        <v>3</v>
      </c>
      <c r="AE235" s="11">
        <v>2</v>
      </c>
      <c r="AF235" s="11">
        <v>1</v>
      </c>
      <c r="AG235" s="11">
        <v>1</v>
      </c>
      <c r="AH235" s="11">
        <v>0</v>
      </c>
      <c r="AI235" s="38"/>
      <c r="AJ235" s="38"/>
      <c r="AK235" s="28">
        <v>75</v>
      </c>
      <c r="AL235" s="8">
        <f t="shared" si="56"/>
        <v>33</v>
      </c>
      <c r="AM235" s="16">
        <f t="shared" si="57"/>
        <v>44</v>
      </c>
      <c r="AN235" s="11">
        <v>5</v>
      </c>
      <c r="AO235" s="11">
        <v>4</v>
      </c>
      <c r="AP235" s="11">
        <v>4</v>
      </c>
      <c r="AQ235" s="11">
        <v>0</v>
      </c>
      <c r="AR235" s="11">
        <v>3</v>
      </c>
      <c r="AS235" s="11">
        <v>0</v>
      </c>
      <c r="AT235" s="11">
        <v>0</v>
      </c>
      <c r="AU235" s="11">
        <v>1</v>
      </c>
      <c r="AV235" s="11">
        <v>1</v>
      </c>
      <c r="AW235" s="11">
        <v>0</v>
      </c>
      <c r="AX235" s="38"/>
      <c r="AY235" s="38"/>
      <c r="AZ235" s="46">
        <v>101</v>
      </c>
      <c r="BA235" s="6">
        <f t="shared" si="58"/>
        <v>18</v>
      </c>
      <c r="BB235" s="13">
        <f t="shared" si="59"/>
        <v>17.82178217821782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/>
      <c r="BN235" s="11"/>
      <c r="BO235" s="27">
        <v>7.3949999999999996</v>
      </c>
      <c r="BP235" s="8">
        <f t="shared" si="60"/>
        <v>0</v>
      </c>
      <c r="BQ235" s="55">
        <f t="shared" si="61"/>
        <v>0</v>
      </c>
      <c r="BR235" s="38">
        <v>0</v>
      </c>
      <c r="BS235" s="38">
        <v>0</v>
      </c>
      <c r="BT235" s="38">
        <v>0</v>
      </c>
      <c r="BU235" s="38">
        <v>0</v>
      </c>
      <c r="BV235" s="38">
        <v>0</v>
      </c>
      <c r="BW235" s="38">
        <v>0</v>
      </c>
      <c r="BX235" s="38">
        <v>0</v>
      </c>
      <c r="BY235" s="38">
        <v>0</v>
      </c>
      <c r="BZ235" s="38">
        <v>0</v>
      </c>
      <c r="CA235" s="38">
        <v>0</v>
      </c>
      <c r="CB235" s="38"/>
      <c r="CC235" s="38"/>
      <c r="CD235" s="26"/>
      <c r="CE235" s="74">
        <f t="shared" si="62"/>
        <v>0</v>
      </c>
      <c r="CF235" s="13">
        <f t="shared" si="63"/>
        <v>0</v>
      </c>
      <c r="CG235" s="11">
        <v>0</v>
      </c>
      <c r="CH235" s="11">
        <v>0</v>
      </c>
      <c r="CI235" s="11">
        <v>1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>
        <v>0</v>
      </c>
      <c r="CQ235" s="38"/>
      <c r="CR235" s="38"/>
      <c r="CS235" s="26">
        <v>52.943000000000005</v>
      </c>
      <c r="CT235" s="6">
        <f t="shared" si="64"/>
        <v>1</v>
      </c>
      <c r="CU235" s="13">
        <f t="shared" si="65"/>
        <v>1.8888238294014315</v>
      </c>
    </row>
    <row r="236" spans="1:99" ht="16.5" customHeight="1" x14ac:dyDescent="0.2">
      <c r="A236" s="44" t="s">
        <v>194</v>
      </c>
      <c r="B236" s="44" t="s">
        <v>157</v>
      </c>
      <c r="C236" s="45">
        <v>404</v>
      </c>
      <c r="D236" s="44" t="s">
        <v>204</v>
      </c>
      <c r="E236" s="44" t="s">
        <v>204</v>
      </c>
      <c r="F236" s="44" t="s">
        <v>167</v>
      </c>
      <c r="G236" s="45" t="s">
        <v>260</v>
      </c>
      <c r="H236" s="45">
        <v>6729</v>
      </c>
      <c r="I236" s="44" t="s">
        <v>440</v>
      </c>
      <c r="J236" s="11">
        <v>5</v>
      </c>
      <c r="K236" s="11">
        <v>4</v>
      </c>
      <c r="L236" s="11">
        <v>2</v>
      </c>
      <c r="M236" s="11">
        <v>1</v>
      </c>
      <c r="N236" s="11">
        <v>0</v>
      </c>
      <c r="O236" s="11">
        <v>1</v>
      </c>
      <c r="P236" s="11">
        <v>2</v>
      </c>
      <c r="Q236" s="11">
        <v>3</v>
      </c>
      <c r="R236" s="11">
        <v>2</v>
      </c>
      <c r="S236" s="11">
        <v>0</v>
      </c>
      <c r="T236" s="38"/>
      <c r="U236" s="38"/>
      <c r="V236" s="33">
        <v>25.466000000000001</v>
      </c>
      <c r="W236" s="6">
        <f t="shared" si="54"/>
        <v>20</v>
      </c>
      <c r="X236" s="13">
        <f t="shared" si="55"/>
        <v>78.536087332129114</v>
      </c>
      <c r="Y236" s="11">
        <v>1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38"/>
      <c r="AJ236" s="38"/>
      <c r="AK236" s="28">
        <v>42</v>
      </c>
      <c r="AL236" s="8">
        <f t="shared" si="56"/>
        <v>1</v>
      </c>
      <c r="AM236" s="16">
        <f t="shared" si="57"/>
        <v>2.3809523809523809</v>
      </c>
      <c r="AN236" s="11">
        <v>12</v>
      </c>
      <c r="AO236" s="11">
        <v>6</v>
      </c>
      <c r="AP236" s="11">
        <v>2</v>
      </c>
      <c r="AQ236" s="11">
        <v>3</v>
      </c>
      <c r="AR236" s="11">
        <v>2</v>
      </c>
      <c r="AS236" s="11">
        <v>1</v>
      </c>
      <c r="AT236" s="11">
        <v>0</v>
      </c>
      <c r="AU236" s="11">
        <v>0</v>
      </c>
      <c r="AV236" s="11">
        <v>3</v>
      </c>
      <c r="AW236" s="11">
        <v>0</v>
      </c>
      <c r="AX236" s="38"/>
      <c r="AY236" s="38"/>
      <c r="AZ236" s="46">
        <v>50</v>
      </c>
      <c r="BA236" s="6">
        <f t="shared" si="58"/>
        <v>29</v>
      </c>
      <c r="BB236" s="13">
        <f t="shared" si="59"/>
        <v>57.999999999999993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/>
      <c r="BN236" s="11"/>
      <c r="BO236" s="27">
        <v>2.2949999999999999</v>
      </c>
      <c r="BP236" s="8">
        <f t="shared" si="60"/>
        <v>0</v>
      </c>
      <c r="BQ236" s="55">
        <f t="shared" si="61"/>
        <v>0</v>
      </c>
      <c r="BR236" s="38">
        <v>0</v>
      </c>
      <c r="BS236" s="38">
        <v>0</v>
      </c>
      <c r="BT236" s="38">
        <v>0</v>
      </c>
      <c r="BU236" s="38">
        <v>0</v>
      </c>
      <c r="BV236" s="38">
        <v>0</v>
      </c>
      <c r="BW236" s="38">
        <v>0</v>
      </c>
      <c r="BX236" s="38">
        <v>1</v>
      </c>
      <c r="BY236" s="38">
        <v>0</v>
      </c>
      <c r="BZ236" s="38">
        <v>0</v>
      </c>
      <c r="CA236" s="38">
        <v>0</v>
      </c>
      <c r="CB236" s="38"/>
      <c r="CC236" s="38"/>
      <c r="CD236" s="26"/>
      <c r="CE236" s="74">
        <f t="shared" si="62"/>
        <v>1</v>
      </c>
      <c r="CF236" s="13">
        <f t="shared" si="63"/>
        <v>0</v>
      </c>
      <c r="CG236" s="11">
        <v>0</v>
      </c>
      <c r="CH236" s="11">
        <v>0</v>
      </c>
      <c r="CI236" s="11">
        <v>0</v>
      </c>
      <c r="CJ236" s="11">
        <v>1</v>
      </c>
      <c r="CK236" s="11">
        <v>1</v>
      </c>
      <c r="CL236" s="11">
        <v>0</v>
      </c>
      <c r="CM236" s="11">
        <v>0</v>
      </c>
      <c r="CN236" s="11">
        <v>0</v>
      </c>
      <c r="CO236" s="11">
        <v>0</v>
      </c>
      <c r="CP236" s="11">
        <v>0</v>
      </c>
      <c r="CQ236" s="38"/>
      <c r="CR236" s="38"/>
      <c r="CS236" s="26">
        <v>24.533999999999999</v>
      </c>
      <c r="CT236" s="6">
        <f t="shared" si="64"/>
        <v>2</v>
      </c>
      <c r="CU236" s="13">
        <f t="shared" si="65"/>
        <v>8.1519523925980266</v>
      </c>
    </row>
    <row r="237" spans="1:99" ht="16.5" customHeight="1" x14ac:dyDescent="0.2">
      <c r="A237" s="44" t="s">
        <v>204</v>
      </c>
      <c r="B237" s="44" t="s">
        <v>167</v>
      </c>
      <c r="C237" s="45">
        <v>404</v>
      </c>
      <c r="D237" s="44" t="s">
        <v>204</v>
      </c>
      <c r="E237" s="44" t="s">
        <v>204</v>
      </c>
      <c r="F237" s="44" t="s">
        <v>167</v>
      </c>
      <c r="G237" s="45" t="s">
        <v>260</v>
      </c>
      <c r="H237" s="45">
        <v>6765</v>
      </c>
      <c r="I237" s="44" t="s">
        <v>444</v>
      </c>
      <c r="J237" s="11">
        <v>2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38"/>
      <c r="U237" s="38"/>
      <c r="V237" s="33">
        <v>73.088999999999999</v>
      </c>
      <c r="W237" s="6">
        <f t="shared" si="54"/>
        <v>2</v>
      </c>
      <c r="X237" s="13">
        <f t="shared" si="55"/>
        <v>2.7363898808302207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38"/>
      <c r="AJ237" s="38"/>
      <c r="AK237" s="28">
        <v>40</v>
      </c>
      <c r="AL237" s="8">
        <f t="shared" si="56"/>
        <v>0</v>
      </c>
      <c r="AM237" s="16">
        <f t="shared" si="57"/>
        <v>0</v>
      </c>
      <c r="AN237" s="11">
        <v>0</v>
      </c>
      <c r="AO237" s="11">
        <v>5</v>
      </c>
      <c r="AP237" s="11">
        <v>0</v>
      </c>
      <c r="AQ237" s="11">
        <v>5</v>
      </c>
      <c r="AR237" s="11">
        <v>1</v>
      </c>
      <c r="AS237" s="11">
        <v>0</v>
      </c>
      <c r="AT237" s="11">
        <v>1</v>
      </c>
      <c r="AU237" s="11">
        <v>0</v>
      </c>
      <c r="AV237" s="11">
        <v>0</v>
      </c>
      <c r="AW237" s="11">
        <v>0</v>
      </c>
      <c r="AX237" s="38"/>
      <c r="AY237" s="38"/>
      <c r="AZ237" s="46">
        <v>148</v>
      </c>
      <c r="BA237" s="6">
        <f t="shared" si="58"/>
        <v>12</v>
      </c>
      <c r="BB237" s="13">
        <f t="shared" si="59"/>
        <v>8.1081081081081088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/>
      <c r="BN237" s="11"/>
      <c r="BO237" s="27">
        <v>8.6700000000000017</v>
      </c>
      <c r="BP237" s="8">
        <f t="shared" si="60"/>
        <v>0</v>
      </c>
      <c r="BQ237" s="55">
        <f t="shared" si="61"/>
        <v>0</v>
      </c>
      <c r="BR237" s="38">
        <v>0</v>
      </c>
      <c r="BS237" s="38">
        <v>0</v>
      </c>
      <c r="BT237" s="38">
        <v>0</v>
      </c>
      <c r="BU237" s="38">
        <v>0</v>
      </c>
      <c r="BV237" s="38">
        <v>0</v>
      </c>
      <c r="BW237" s="38">
        <v>0</v>
      </c>
      <c r="BX237" s="38">
        <v>5</v>
      </c>
      <c r="BY237" s="38">
        <v>0</v>
      </c>
      <c r="BZ237" s="38">
        <v>0</v>
      </c>
      <c r="CA237" s="38">
        <v>0</v>
      </c>
      <c r="CB237" s="38"/>
      <c r="CC237" s="38"/>
      <c r="CD237" s="26"/>
      <c r="CE237" s="74">
        <f t="shared" si="62"/>
        <v>5</v>
      </c>
      <c r="CF237" s="13">
        <f t="shared" si="63"/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>
        <v>0</v>
      </c>
      <c r="CQ237" s="38"/>
      <c r="CR237" s="38"/>
      <c r="CS237" s="26">
        <v>74.911000000000001</v>
      </c>
      <c r="CT237" s="6">
        <f t="shared" si="64"/>
        <v>0</v>
      </c>
      <c r="CU237" s="13">
        <f t="shared" si="65"/>
        <v>0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260</v>
      </c>
      <c r="H238" s="45">
        <v>22</v>
      </c>
      <c r="I238" s="44" t="s">
        <v>272</v>
      </c>
      <c r="J238" s="11">
        <v>4</v>
      </c>
      <c r="K238" s="11">
        <v>2</v>
      </c>
      <c r="L238" s="11">
        <v>0</v>
      </c>
      <c r="M238" s="11">
        <v>1</v>
      </c>
      <c r="N238" s="11">
        <v>0</v>
      </c>
      <c r="O238" s="11">
        <v>1</v>
      </c>
      <c r="P238" s="11">
        <v>3</v>
      </c>
      <c r="Q238" s="11">
        <v>0</v>
      </c>
      <c r="R238" s="11">
        <v>1</v>
      </c>
      <c r="S238" s="11">
        <v>2</v>
      </c>
      <c r="T238" s="38"/>
      <c r="U238" s="38"/>
      <c r="V238" s="33">
        <v>100.86099999999999</v>
      </c>
      <c r="W238" s="6">
        <f t="shared" si="54"/>
        <v>14</v>
      </c>
      <c r="X238" s="13">
        <f t="shared" si="55"/>
        <v>13.880488989797843</v>
      </c>
      <c r="Y238" s="11">
        <v>20</v>
      </c>
      <c r="Z238" s="11">
        <v>3</v>
      </c>
      <c r="AA238" s="11">
        <v>4</v>
      </c>
      <c r="AB238" s="11">
        <v>5</v>
      </c>
      <c r="AC238" s="11">
        <v>1</v>
      </c>
      <c r="AD238" s="11">
        <v>1</v>
      </c>
      <c r="AE238" s="11">
        <v>0</v>
      </c>
      <c r="AF238" s="11">
        <v>1</v>
      </c>
      <c r="AG238" s="11">
        <v>0</v>
      </c>
      <c r="AH238" s="11">
        <v>1</v>
      </c>
      <c r="AI238" s="38"/>
      <c r="AJ238" s="38"/>
      <c r="AK238" s="28">
        <v>0</v>
      </c>
      <c r="AL238" s="8">
        <f t="shared" si="56"/>
        <v>36</v>
      </c>
      <c r="AM238" s="16">
        <f t="shared" si="57"/>
        <v>0</v>
      </c>
      <c r="AN238" s="11">
        <v>13</v>
      </c>
      <c r="AO238" s="11">
        <v>0</v>
      </c>
      <c r="AP238" s="11">
        <v>2</v>
      </c>
      <c r="AQ238" s="11">
        <v>1</v>
      </c>
      <c r="AR238" s="11">
        <v>2</v>
      </c>
      <c r="AS238" s="11">
        <v>1</v>
      </c>
      <c r="AT238" s="11">
        <v>1</v>
      </c>
      <c r="AU238" s="11">
        <v>0</v>
      </c>
      <c r="AV238" s="11">
        <v>0</v>
      </c>
      <c r="AW238" s="11">
        <v>2</v>
      </c>
      <c r="AX238" s="38"/>
      <c r="AY238" s="38"/>
      <c r="AZ238" s="46">
        <v>211</v>
      </c>
      <c r="BA238" s="6">
        <f t="shared" si="58"/>
        <v>22</v>
      </c>
      <c r="BB238" s="13">
        <f t="shared" si="59"/>
        <v>10.42654028436019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/>
      <c r="BN238" s="11"/>
      <c r="BO238" s="27">
        <v>15.299999999999997</v>
      </c>
      <c r="BP238" s="8">
        <f t="shared" si="60"/>
        <v>0</v>
      </c>
      <c r="BQ238" s="55">
        <f t="shared" si="61"/>
        <v>0</v>
      </c>
      <c r="BR238" s="38">
        <v>3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3</v>
      </c>
      <c r="BY238" s="38">
        <v>1</v>
      </c>
      <c r="BZ238" s="38">
        <v>1</v>
      </c>
      <c r="CA238" s="38">
        <v>1</v>
      </c>
      <c r="CB238" s="38"/>
      <c r="CC238" s="38"/>
      <c r="CD238" s="26"/>
      <c r="CE238" s="74">
        <f t="shared" si="62"/>
        <v>9</v>
      </c>
      <c r="CF238" s="13">
        <f t="shared" si="63"/>
        <v>0</v>
      </c>
      <c r="CG238" s="11">
        <v>0</v>
      </c>
      <c r="CH238" s="11">
        <v>0</v>
      </c>
      <c r="CI238" s="11">
        <v>0</v>
      </c>
      <c r="CJ238" s="11">
        <v>1</v>
      </c>
      <c r="CK238" s="11">
        <v>0</v>
      </c>
      <c r="CL238" s="11">
        <v>0</v>
      </c>
      <c r="CM238" s="11">
        <v>2</v>
      </c>
      <c r="CN238" s="11">
        <v>0</v>
      </c>
      <c r="CO238" s="11">
        <v>0</v>
      </c>
      <c r="CP238" s="11">
        <v>1</v>
      </c>
      <c r="CQ238" s="38"/>
      <c r="CR238" s="38"/>
      <c r="CS238" s="26">
        <v>110.13900000000001</v>
      </c>
      <c r="CT238" s="6">
        <f t="shared" si="64"/>
        <v>4</v>
      </c>
      <c r="CU238" s="13">
        <f t="shared" si="65"/>
        <v>3.6317743941746334</v>
      </c>
    </row>
    <row r="239" spans="1:99" ht="16.5" customHeight="1" x14ac:dyDescent="0.2">
      <c r="A239" s="44" t="s">
        <v>194</v>
      </c>
      <c r="B239" s="44" t="s">
        <v>222</v>
      </c>
      <c r="C239" s="45">
        <v>401</v>
      </c>
      <c r="D239" s="44" t="s">
        <v>353</v>
      </c>
      <c r="E239" s="44" t="s">
        <v>194</v>
      </c>
      <c r="F239" s="44" t="s">
        <v>222</v>
      </c>
      <c r="G239" s="45" t="s">
        <v>260</v>
      </c>
      <c r="H239" s="45">
        <v>299</v>
      </c>
      <c r="I239" s="44" t="s">
        <v>430</v>
      </c>
      <c r="J239" s="11">
        <v>3</v>
      </c>
      <c r="K239" s="11">
        <v>0</v>
      </c>
      <c r="L239" s="11">
        <v>1</v>
      </c>
      <c r="M239" s="11">
        <v>4</v>
      </c>
      <c r="N239" s="11">
        <v>1</v>
      </c>
      <c r="O239" s="11">
        <v>0</v>
      </c>
      <c r="P239" s="11">
        <v>0</v>
      </c>
      <c r="Q239" s="11">
        <v>0</v>
      </c>
      <c r="R239" s="11">
        <v>1</v>
      </c>
      <c r="S239" s="11">
        <v>2</v>
      </c>
      <c r="T239" s="38"/>
      <c r="U239" s="38"/>
      <c r="V239" s="33">
        <v>19.302999999999997</v>
      </c>
      <c r="W239" s="6">
        <f t="shared" si="54"/>
        <v>12</v>
      </c>
      <c r="X239" s="13">
        <f t="shared" si="55"/>
        <v>62.166502616173659</v>
      </c>
      <c r="Y239" s="11">
        <v>2</v>
      </c>
      <c r="Z239" s="11">
        <v>1</v>
      </c>
      <c r="AA239" s="11">
        <v>0</v>
      </c>
      <c r="AB239" s="11">
        <v>1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38"/>
      <c r="AJ239" s="38"/>
      <c r="AK239" s="28">
        <v>0</v>
      </c>
      <c r="AL239" s="8">
        <f t="shared" si="56"/>
        <v>4</v>
      </c>
      <c r="AM239" s="16">
        <f t="shared" si="57"/>
        <v>0</v>
      </c>
      <c r="AN239" s="11">
        <v>12</v>
      </c>
      <c r="AO239" s="11">
        <v>2</v>
      </c>
      <c r="AP239" s="11">
        <v>5</v>
      </c>
      <c r="AQ239" s="11">
        <v>1</v>
      </c>
      <c r="AR239" s="11">
        <v>2</v>
      </c>
      <c r="AS239" s="11">
        <v>0</v>
      </c>
      <c r="AT239" s="11">
        <v>0</v>
      </c>
      <c r="AU239" s="11">
        <v>1</v>
      </c>
      <c r="AV239" s="11">
        <v>3</v>
      </c>
      <c r="AW239" s="11">
        <v>1</v>
      </c>
      <c r="AX239" s="38"/>
      <c r="AY239" s="38"/>
      <c r="AZ239" s="46">
        <v>42</v>
      </c>
      <c r="BA239" s="6">
        <f t="shared" si="58"/>
        <v>27</v>
      </c>
      <c r="BB239" s="13">
        <f t="shared" si="59"/>
        <v>64.285714285714292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/>
      <c r="BN239" s="11"/>
      <c r="BO239" s="27">
        <v>3.5700000000000003</v>
      </c>
      <c r="BP239" s="8">
        <f t="shared" si="60"/>
        <v>0</v>
      </c>
      <c r="BQ239" s="55">
        <f t="shared" si="61"/>
        <v>0</v>
      </c>
      <c r="BR239" s="38">
        <v>0</v>
      </c>
      <c r="BS239" s="38">
        <v>0</v>
      </c>
      <c r="BT239" s="38">
        <v>0</v>
      </c>
      <c r="BU239" s="38">
        <v>0</v>
      </c>
      <c r="BV239" s="38">
        <v>0</v>
      </c>
      <c r="BW239" s="38">
        <v>0</v>
      </c>
      <c r="BX239" s="38">
        <v>2</v>
      </c>
      <c r="BY239" s="38">
        <v>0</v>
      </c>
      <c r="BZ239" s="38">
        <v>0</v>
      </c>
      <c r="CA239" s="38">
        <v>0</v>
      </c>
      <c r="CB239" s="38"/>
      <c r="CC239" s="38"/>
      <c r="CD239" s="26"/>
      <c r="CE239" s="74">
        <f t="shared" si="62"/>
        <v>2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CQ239" s="38"/>
      <c r="CR239" s="38"/>
      <c r="CS239" s="26">
        <v>22.696999999999999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194</v>
      </c>
      <c r="B240" s="44" t="s">
        <v>155</v>
      </c>
      <c r="C240" s="45">
        <v>401</v>
      </c>
      <c r="D240" s="44" t="s">
        <v>353</v>
      </c>
      <c r="E240" s="44" t="s">
        <v>194</v>
      </c>
      <c r="F240" s="44" t="s">
        <v>155</v>
      </c>
      <c r="G240" s="45" t="s">
        <v>260</v>
      </c>
      <c r="H240" s="45">
        <v>302</v>
      </c>
      <c r="I240" s="44" t="s">
        <v>433</v>
      </c>
      <c r="J240" s="11">
        <v>8</v>
      </c>
      <c r="K240" s="11">
        <v>1</v>
      </c>
      <c r="L240" s="11">
        <v>3</v>
      </c>
      <c r="M240" s="11">
        <v>1</v>
      </c>
      <c r="N240" s="11">
        <v>0</v>
      </c>
      <c r="O240" s="11">
        <v>4</v>
      </c>
      <c r="P240" s="11">
        <v>0</v>
      </c>
      <c r="Q240" s="11">
        <v>1</v>
      </c>
      <c r="R240" s="11">
        <v>2</v>
      </c>
      <c r="S240" s="11">
        <v>0</v>
      </c>
      <c r="T240" s="38"/>
      <c r="U240" s="38"/>
      <c r="V240" s="33">
        <v>69.823999999999998</v>
      </c>
      <c r="W240" s="6">
        <f t="shared" si="54"/>
        <v>20</v>
      </c>
      <c r="X240" s="13">
        <f t="shared" si="55"/>
        <v>28.643446379468379</v>
      </c>
      <c r="Y240" s="11">
        <v>55</v>
      </c>
      <c r="Z240" s="11">
        <v>21</v>
      </c>
      <c r="AA240" s="11">
        <v>14</v>
      </c>
      <c r="AB240" s="11">
        <v>1</v>
      </c>
      <c r="AC240" s="11">
        <v>5</v>
      </c>
      <c r="AD240" s="11">
        <v>5</v>
      </c>
      <c r="AE240" s="11">
        <v>4</v>
      </c>
      <c r="AF240" s="11">
        <v>2</v>
      </c>
      <c r="AG240" s="11">
        <v>3</v>
      </c>
      <c r="AH240" s="11">
        <v>2</v>
      </c>
      <c r="AI240" s="38"/>
      <c r="AJ240" s="38"/>
      <c r="AK240" s="28">
        <v>155</v>
      </c>
      <c r="AL240" s="8">
        <f t="shared" si="56"/>
        <v>112</v>
      </c>
      <c r="AM240" s="16">
        <f t="shared" si="57"/>
        <v>72.258064516129025</v>
      </c>
      <c r="AN240" s="11">
        <v>17</v>
      </c>
      <c r="AO240" s="11">
        <v>8</v>
      </c>
      <c r="AP240" s="11">
        <v>10</v>
      </c>
      <c r="AQ240" s="11">
        <v>0</v>
      </c>
      <c r="AR240" s="11">
        <v>1</v>
      </c>
      <c r="AS240" s="11">
        <v>3</v>
      </c>
      <c r="AT240" s="11">
        <v>6</v>
      </c>
      <c r="AU240" s="11">
        <v>6</v>
      </c>
      <c r="AV240" s="11">
        <v>2</v>
      </c>
      <c r="AW240" s="11">
        <v>3</v>
      </c>
      <c r="AX240" s="38"/>
      <c r="AY240" s="38"/>
      <c r="AZ240" s="46">
        <v>148</v>
      </c>
      <c r="BA240" s="6">
        <f t="shared" si="58"/>
        <v>56</v>
      </c>
      <c r="BB240" s="13">
        <f t="shared" si="59"/>
        <v>37.837837837837839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/>
      <c r="BN240" s="11"/>
      <c r="BO240" s="27">
        <v>11.219999999999999</v>
      </c>
      <c r="BP240" s="8">
        <f t="shared" si="60"/>
        <v>0</v>
      </c>
      <c r="BQ240" s="55">
        <f t="shared" si="61"/>
        <v>0</v>
      </c>
      <c r="BR240" s="38">
        <v>0</v>
      </c>
      <c r="BS240" s="38">
        <v>0</v>
      </c>
      <c r="BT240" s="38">
        <v>0</v>
      </c>
      <c r="BU240" s="38">
        <v>0</v>
      </c>
      <c r="BV240" s="38">
        <v>0</v>
      </c>
      <c r="BW240" s="38">
        <v>0</v>
      </c>
      <c r="BX240" s="38">
        <v>0</v>
      </c>
      <c r="BY240" s="38">
        <v>0</v>
      </c>
      <c r="BZ240" s="38">
        <v>0</v>
      </c>
      <c r="CA240" s="38">
        <v>0</v>
      </c>
      <c r="CB240" s="38"/>
      <c r="CC240" s="38"/>
      <c r="CD240" s="26"/>
      <c r="CE240" s="74">
        <f t="shared" si="62"/>
        <v>0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>
        <v>0</v>
      </c>
      <c r="CQ240" s="38"/>
      <c r="CR240" s="38"/>
      <c r="CS240" s="26">
        <v>78.176000000000002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204</v>
      </c>
      <c r="B241" s="44" t="s">
        <v>158</v>
      </c>
      <c r="C241" s="45">
        <v>404</v>
      </c>
      <c r="D241" s="44" t="s">
        <v>204</v>
      </c>
      <c r="E241" s="44" t="s">
        <v>204</v>
      </c>
      <c r="F241" s="44" t="s">
        <v>158</v>
      </c>
      <c r="G241" s="45" t="s">
        <v>260</v>
      </c>
      <c r="H241" s="45">
        <v>26287</v>
      </c>
      <c r="I241" s="44" t="s">
        <v>507</v>
      </c>
      <c r="J241" s="11">
        <v>0</v>
      </c>
      <c r="K241" s="11">
        <v>0</v>
      </c>
      <c r="L241" s="11">
        <v>0</v>
      </c>
      <c r="M241" s="11">
        <v>0</v>
      </c>
      <c r="N241" s="11">
        <v>1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38"/>
      <c r="U241" s="38"/>
      <c r="V241" s="33">
        <v>22.943000000000001</v>
      </c>
      <c r="W241" s="6">
        <f t="shared" si="54"/>
        <v>1</v>
      </c>
      <c r="X241" s="13">
        <f t="shared" si="55"/>
        <v>4.3586279039358402</v>
      </c>
      <c r="Y241" s="11">
        <v>3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1</v>
      </c>
      <c r="AH241" s="11">
        <v>0</v>
      </c>
      <c r="AI241" s="38"/>
      <c r="AJ241" s="38"/>
      <c r="AK241" s="28">
        <v>15</v>
      </c>
      <c r="AL241" s="8">
        <f t="shared" si="56"/>
        <v>4</v>
      </c>
      <c r="AM241" s="16">
        <f t="shared" si="57"/>
        <v>26.666666666666668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38"/>
      <c r="AY241" s="38"/>
      <c r="AZ241" s="46">
        <v>44</v>
      </c>
      <c r="BA241" s="6">
        <f t="shared" si="58"/>
        <v>0</v>
      </c>
      <c r="BB241" s="13">
        <f t="shared" si="59"/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/>
      <c r="BN241" s="11"/>
      <c r="BO241" s="27">
        <v>1.5300000000000002</v>
      </c>
      <c r="BP241" s="8">
        <f t="shared" si="60"/>
        <v>0</v>
      </c>
      <c r="BQ241" s="55">
        <f t="shared" si="61"/>
        <v>0</v>
      </c>
      <c r="BR241" s="38">
        <v>0</v>
      </c>
      <c r="BS241" s="38">
        <v>0</v>
      </c>
      <c r="BT241" s="38">
        <v>0</v>
      </c>
      <c r="BU241" s="38">
        <v>0</v>
      </c>
      <c r="BV241" s="38">
        <v>0</v>
      </c>
      <c r="BW241" s="38">
        <v>0</v>
      </c>
      <c r="BX241" s="38">
        <v>0</v>
      </c>
      <c r="BY241" s="38">
        <v>0</v>
      </c>
      <c r="BZ241" s="38">
        <v>0</v>
      </c>
      <c r="CA241" s="38">
        <v>0</v>
      </c>
      <c r="CB241" s="38"/>
      <c r="CC241" s="38"/>
      <c r="CD241" s="26"/>
      <c r="CE241" s="74">
        <f t="shared" si="62"/>
        <v>0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CQ241" s="38"/>
      <c r="CR241" s="38"/>
      <c r="CS241" s="26">
        <v>21.056999999999999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194</v>
      </c>
      <c r="B242" s="44" t="s">
        <v>200</v>
      </c>
      <c r="C242" s="45">
        <v>401</v>
      </c>
      <c r="D242" s="44" t="s">
        <v>353</v>
      </c>
      <c r="E242" s="44" t="s">
        <v>194</v>
      </c>
      <c r="F242" s="44" t="s">
        <v>200</v>
      </c>
      <c r="G242" s="45" t="s">
        <v>260</v>
      </c>
      <c r="H242" s="45">
        <v>15854</v>
      </c>
      <c r="I242" s="44" t="s">
        <v>475</v>
      </c>
      <c r="J242" s="11">
        <v>0</v>
      </c>
      <c r="K242" s="11">
        <v>0</v>
      </c>
      <c r="L242" s="11">
        <v>1</v>
      </c>
      <c r="M242" s="11">
        <v>0</v>
      </c>
      <c r="N242" s="11">
        <v>3</v>
      </c>
      <c r="O242" s="11">
        <v>1</v>
      </c>
      <c r="P242" s="11">
        <v>0</v>
      </c>
      <c r="Q242" s="11">
        <v>0</v>
      </c>
      <c r="R242" s="11">
        <v>2</v>
      </c>
      <c r="S242" s="11">
        <v>0</v>
      </c>
      <c r="T242" s="38"/>
      <c r="U242" s="38"/>
      <c r="V242" s="33">
        <v>18.403999999999996</v>
      </c>
      <c r="W242" s="6">
        <f t="shared" si="54"/>
        <v>7</v>
      </c>
      <c r="X242" s="13">
        <f t="shared" si="55"/>
        <v>38.035209737013695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38"/>
      <c r="AJ242" s="38"/>
      <c r="AK242" s="28">
        <v>45</v>
      </c>
      <c r="AL242" s="8">
        <f t="shared" si="56"/>
        <v>0</v>
      </c>
      <c r="AM242" s="16">
        <f t="shared" si="57"/>
        <v>0</v>
      </c>
      <c r="AN242" s="11">
        <v>9</v>
      </c>
      <c r="AO242" s="11">
        <v>2</v>
      </c>
      <c r="AP242" s="11">
        <v>2</v>
      </c>
      <c r="AQ242" s="11">
        <v>1</v>
      </c>
      <c r="AR242" s="11">
        <v>0</v>
      </c>
      <c r="AS242" s="11">
        <v>0</v>
      </c>
      <c r="AT242" s="11">
        <v>0</v>
      </c>
      <c r="AU242" s="11">
        <v>2</v>
      </c>
      <c r="AV242" s="11">
        <v>1</v>
      </c>
      <c r="AW242" s="11">
        <v>0</v>
      </c>
      <c r="AX242" s="38"/>
      <c r="AY242" s="38"/>
      <c r="AZ242" s="46">
        <v>37</v>
      </c>
      <c r="BA242" s="6">
        <f t="shared" si="58"/>
        <v>17</v>
      </c>
      <c r="BB242" s="13">
        <f t="shared" si="59"/>
        <v>45.945945945945951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/>
      <c r="BN242" s="11"/>
      <c r="BO242" s="27">
        <v>2.04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0</v>
      </c>
      <c r="BU242" s="38">
        <v>0</v>
      </c>
      <c r="BV242" s="38">
        <v>0</v>
      </c>
      <c r="BW242" s="38">
        <v>0</v>
      </c>
      <c r="BX242" s="38">
        <v>0</v>
      </c>
      <c r="BY242" s="38">
        <v>0</v>
      </c>
      <c r="BZ242" s="38">
        <v>0</v>
      </c>
      <c r="CA242" s="38">
        <v>0</v>
      </c>
      <c r="CB242" s="38"/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1</v>
      </c>
      <c r="CL242" s="11">
        <v>0</v>
      </c>
      <c r="CM242" s="11">
        <v>0</v>
      </c>
      <c r="CN242" s="11">
        <v>0</v>
      </c>
      <c r="CO242" s="11">
        <v>0</v>
      </c>
      <c r="CP242" s="11">
        <v>0</v>
      </c>
      <c r="CQ242" s="38"/>
      <c r="CR242" s="38"/>
      <c r="CS242" s="26">
        <v>18.596</v>
      </c>
      <c r="CT242" s="6">
        <f t="shared" si="64"/>
        <v>1</v>
      </c>
      <c r="CU242" s="13">
        <f t="shared" si="65"/>
        <v>5.3775005377500538</v>
      </c>
    </row>
    <row r="243" spans="1:99" ht="16.5" customHeight="1" x14ac:dyDescent="0.2">
      <c r="A243" s="44" t="s">
        <v>96</v>
      </c>
      <c r="B243" s="44" t="s">
        <v>95</v>
      </c>
      <c r="C243" s="45">
        <v>407</v>
      </c>
      <c r="D243" s="44" t="s">
        <v>625</v>
      </c>
      <c r="E243" s="44" t="s">
        <v>96</v>
      </c>
      <c r="F243" s="44" t="s">
        <v>110</v>
      </c>
      <c r="G243" s="45" t="s">
        <v>260</v>
      </c>
      <c r="H243" s="45">
        <v>30842</v>
      </c>
      <c r="I243" s="44" t="s">
        <v>546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38"/>
      <c r="U243" s="38"/>
      <c r="V243" s="33">
        <v>32.18</v>
      </c>
      <c r="W243" s="6">
        <f t="shared" si="54"/>
        <v>0</v>
      </c>
      <c r="X243" s="13">
        <f t="shared" si="55"/>
        <v>0</v>
      </c>
      <c r="Y243" s="11">
        <v>0</v>
      </c>
      <c r="Z243" s="11">
        <v>1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38"/>
      <c r="AJ243" s="38"/>
      <c r="AK243" s="28">
        <v>17</v>
      </c>
      <c r="AL243" s="8">
        <f t="shared" si="56"/>
        <v>1</v>
      </c>
      <c r="AM243" s="16">
        <f t="shared" si="57"/>
        <v>5.8823529411764701</v>
      </c>
      <c r="AN243" s="11">
        <v>0</v>
      </c>
      <c r="AO243" s="11">
        <v>1</v>
      </c>
      <c r="AP243" s="11">
        <v>0</v>
      </c>
      <c r="AQ243" s="11">
        <v>0</v>
      </c>
      <c r="AR243" s="11">
        <v>0</v>
      </c>
      <c r="AS243" s="11">
        <v>1</v>
      </c>
      <c r="AT243" s="11">
        <v>0</v>
      </c>
      <c r="AU243" s="11">
        <v>0</v>
      </c>
      <c r="AV243" s="11">
        <v>0</v>
      </c>
      <c r="AW243" s="11">
        <v>1</v>
      </c>
      <c r="AX243" s="38"/>
      <c r="AY243" s="38"/>
      <c r="AZ243" s="46">
        <v>65</v>
      </c>
      <c r="BA243" s="6">
        <f t="shared" si="58"/>
        <v>3</v>
      </c>
      <c r="BB243" s="13">
        <f t="shared" si="59"/>
        <v>4.6153846153846159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/>
      <c r="BN243" s="11"/>
      <c r="BO243" s="27">
        <v>3.8249999999999993</v>
      </c>
      <c r="BP243" s="8">
        <f t="shared" si="60"/>
        <v>0</v>
      </c>
      <c r="BQ243" s="55">
        <f t="shared" si="61"/>
        <v>0</v>
      </c>
      <c r="BR243" s="38">
        <v>0</v>
      </c>
      <c r="BS243" s="38">
        <v>0</v>
      </c>
      <c r="BT243" s="38">
        <v>0</v>
      </c>
      <c r="BU243" s="38">
        <v>0</v>
      </c>
      <c r="BV243" s="38">
        <v>0</v>
      </c>
      <c r="BW243" s="38">
        <v>2</v>
      </c>
      <c r="BX243" s="38">
        <v>0</v>
      </c>
      <c r="BY243" s="38">
        <v>0</v>
      </c>
      <c r="BZ243" s="38">
        <v>0</v>
      </c>
      <c r="CA243" s="38">
        <v>3</v>
      </c>
      <c r="CB243" s="38"/>
      <c r="CC243" s="38"/>
      <c r="CD243" s="26"/>
      <c r="CE243" s="74">
        <f t="shared" si="62"/>
        <v>5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>
        <v>0</v>
      </c>
      <c r="CQ243" s="38"/>
      <c r="CR243" s="38"/>
      <c r="CS243" s="26">
        <v>32.82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194</v>
      </c>
      <c r="B244" s="44" t="s">
        <v>222</v>
      </c>
      <c r="C244" s="45">
        <v>401</v>
      </c>
      <c r="D244" s="44" t="s">
        <v>353</v>
      </c>
      <c r="E244" s="44" t="s">
        <v>194</v>
      </c>
      <c r="F244" s="44" t="s">
        <v>222</v>
      </c>
      <c r="G244" s="45" t="s">
        <v>260</v>
      </c>
      <c r="H244" s="45">
        <v>6992</v>
      </c>
      <c r="I244" s="44" t="s">
        <v>448</v>
      </c>
      <c r="J244" s="11">
        <v>2</v>
      </c>
      <c r="K244" s="11">
        <v>0</v>
      </c>
      <c r="L244" s="11">
        <v>1</v>
      </c>
      <c r="M244" s="11">
        <v>0</v>
      </c>
      <c r="N244" s="11">
        <v>3</v>
      </c>
      <c r="O244" s="11">
        <v>0</v>
      </c>
      <c r="P244" s="11">
        <v>0</v>
      </c>
      <c r="Q244" s="11">
        <v>0</v>
      </c>
      <c r="R244" s="11">
        <v>0</v>
      </c>
      <c r="S244" s="11">
        <v>1</v>
      </c>
      <c r="T244" s="38"/>
      <c r="U244" s="38"/>
      <c r="V244" s="33">
        <v>11.852</v>
      </c>
      <c r="W244" s="6">
        <f t="shared" si="54"/>
        <v>7</v>
      </c>
      <c r="X244" s="13">
        <f t="shared" si="55"/>
        <v>59.0617617279784</v>
      </c>
      <c r="Y244" s="11">
        <v>1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38"/>
      <c r="AJ244" s="38"/>
      <c r="AK244" s="28">
        <v>0</v>
      </c>
      <c r="AL244" s="8">
        <f t="shared" si="56"/>
        <v>1</v>
      </c>
      <c r="AM244" s="16">
        <f t="shared" si="57"/>
        <v>0</v>
      </c>
      <c r="AN244" s="11">
        <v>8</v>
      </c>
      <c r="AO244" s="11">
        <v>2</v>
      </c>
      <c r="AP244" s="11">
        <v>2</v>
      </c>
      <c r="AQ244" s="11">
        <v>1</v>
      </c>
      <c r="AR244" s="11">
        <v>0</v>
      </c>
      <c r="AS244" s="11">
        <v>1</v>
      </c>
      <c r="AT244" s="11">
        <v>0</v>
      </c>
      <c r="AU244" s="11">
        <v>2</v>
      </c>
      <c r="AV244" s="11">
        <v>2</v>
      </c>
      <c r="AW244" s="11">
        <v>0</v>
      </c>
      <c r="AX244" s="38"/>
      <c r="AY244" s="38"/>
      <c r="AZ244" s="46">
        <v>26</v>
      </c>
      <c r="BA244" s="6">
        <f t="shared" si="58"/>
        <v>18</v>
      </c>
      <c r="BB244" s="13">
        <f t="shared" si="59"/>
        <v>69.230769230769226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/>
      <c r="BN244" s="11"/>
      <c r="BO244" s="27">
        <v>2.2949999999999999</v>
      </c>
      <c r="BP244" s="8">
        <f t="shared" si="60"/>
        <v>0</v>
      </c>
      <c r="BQ244" s="55">
        <f t="shared" si="61"/>
        <v>0</v>
      </c>
      <c r="BR244" s="38">
        <v>0</v>
      </c>
      <c r="BS244" s="38">
        <v>0</v>
      </c>
      <c r="BT244" s="38">
        <v>0</v>
      </c>
      <c r="BU244" s="38">
        <v>1</v>
      </c>
      <c r="BV244" s="38">
        <v>0</v>
      </c>
      <c r="BW244" s="38">
        <v>0</v>
      </c>
      <c r="BX244" s="38">
        <v>0</v>
      </c>
      <c r="BY244" s="38">
        <v>0</v>
      </c>
      <c r="BZ244" s="38">
        <v>0</v>
      </c>
      <c r="CA244" s="38">
        <v>0</v>
      </c>
      <c r="CB244" s="38"/>
      <c r="CC244" s="38"/>
      <c r="CD244" s="26"/>
      <c r="CE244" s="74">
        <f t="shared" si="62"/>
        <v>1</v>
      </c>
      <c r="CF244" s="13">
        <f t="shared" si="63"/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>
        <v>0</v>
      </c>
      <c r="CP244" s="11">
        <v>0</v>
      </c>
      <c r="CQ244" s="38"/>
      <c r="CR244" s="38"/>
      <c r="CS244" s="26">
        <v>14.148</v>
      </c>
      <c r="CT244" s="6">
        <f t="shared" si="64"/>
        <v>0</v>
      </c>
      <c r="CU244" s="13">
        <f t="shared" si="65"/>
        <v>0</v>
      </c>
    </row>
    <row r="245" spans="1:99" ht="16.5" customHeight="1" x14ac:dyDescent="0.2">
      <c r="A245" s="44" t="s">
        <v>194</v>
      </c>
      <c r="B245" s="44" t="s">
        <v>156</v>
      </c>
      <c r="C245" s="45">
        <v>401</v>
      </c>
      <c r="D245" s="44" t="s">
        <v>353</v>
      </c>
      <c r="E245" s="44" t="s">
        <v>194</v>
      </c>
      <c r="F245" s="44" t="s">
        <v>156</v>
      </c>
      <c r="G245" s="45" t="s">
        <v>260</v>
      </c>
      <c r="H245" s="45">
        <v>199</v>
      </c>
      <c r="I245" s="44" t="s">
        <v>368</v>
      </c>
      <c r="J245" s="11">
        <v>0</v>
      </c>
      <c r="K245" s="11">
        <v>1</v>
      </c>
      <c r="L245" s="11">
        <v>0</v>
      </c>
      <c r="M245" s="11">
        <v>2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38"/>
      <c r="U245" s="38"/>
      <c r="V245" s="33">
        <v>24.097000000000001</v>
      </c>
      <c r="W245" s="6">
        <f t="shared" si="54"/>
        <v>3</v>
      </c>
      <c r="X245" s="13">
        <f t="shared" si="55"/>
        <v>12.449682533095405</v>
      </c>
      <c r="Y245" s="11">
        <v>3</v>
      </c>
      <c r="Z245" s="11">
        <v>0</v>
      </c>
      <c r="AA245" s="11">
        <v>0</v>
      </c>
      <c r="AB245" s="11">
        <v>1</v>
      </c>
      <c r="AC245" s="11">
        <v>0</v>
      </c>
      <c r="AD245" s="11">
        <v>0</v>
      </c>
      <c r="AE245" s="11">
        <v>0</v>
      </c>
      <c r="AF245" s="11">
        <v>1</v>
      </c>
      <c r="AG245" s="11">
        <v>2</v>
      </c>
      <c r="AH245" s="11">
        <v>0</v>
      </c>
      <c r="AI245" s="38"/>
      <c r="AJ245" s="38"/>
      <c r="AK245" s="28">
        <v>86</v>
      </c>
      <c r="AL245" s="8">
        <f t="shared" si="56"/>
        <v>7</v>
      </c>
      <c r="AM245" s="16">
        <f t="shared" si="57"/>
        <v>8.1395348837209305</v>
      </c>
      <c r="AN245" s="11">
        <v>5</v>
      </c>
      <c r="AO245" s="11">
        <v>0</v>
      </c>
      <c r="AP245" s="11">
        <v>0</v>
      </c>
      <c r="AQ245" s="11">
        <v>1</v>
      </c>
      <c r="AR245" s="11">
        <v>4</v>
      </c>
      <c r="AS245" s="11">
        <v>2</v>
      </c>
      <c r="AT245" s="11">
        <v>0</v>
      </c>
      <c r="AU245" s="11">
        <v>2</v>
      </c>
      <c r="AV245" s="11">
        <v>1</v>
      </c>
      <c r="AW245" s="11">
        <v>0</v>
      </c>
      <c r="AX245" s="38"/>
      <c r="AY245" s="38"/>
      <c r="AZ245" s="46">
        <v>50</v>
      </c>
      <c r="BA245" s="6">
        <f t="shared" si="58"/>
        <v>15</v>
      </c>
      <c r="BB245" s="13">
        <f t="shared" si="59"/>
        <v>30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/>
      <c r="BN245" s="11"/>
      <c r="BO245" s="27">
        <v>3.3149999999999995</v>
      </c>
      <c r="BP245" s="8">
        <f t="shared" si="60"/>
        <v>0</v>
      </c>
      <c r="BQ245" s="55">
        <f t="shared" si="61"/>
        <v>0</v>
      </c>
      <c r="BR245" s="38">
        <v>0</v>
      </c>
      <c r="BS245" s="38">
        <v>0</v>
      </c>
      <c r="BT245" s="38">
        <v>0</v>
      </c>
      <c r="BU245" s="38">
        <v>0</v>
      </c>
      <c r="BV245" s="38">
        <v>0</v>
      </c>
      <c r="BW245" s="38">
        <v>0</v>
      </c>
      <c r="BX245" s="38">
        <v>0</v>
      </c>
      <c r="BY245" s="38">
        <v>0</v>
      </c>
      <c r="BZ245" s="38">
        <v>0</v>
      </c>
      <c r="CA245" s="38">
        <v>0</v>
      </c>
      <c r="CB245" s="38"/>
      <c r="CC245" s="38"/>
      <c r="CD245" s="26"/>
      <c r="CE245" s="74">
        <f t="shared" si="62"/>
        <v>0</v>
      </c>
      <c r="CF245" s="13">
        <f t="shared" si="63"/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>
        <v>0</v>
      </c>
      <c r="CP245" s="11">
        <v>0</v>
      </c>
      <c r="CQ245" s="38"/>
      <c r="CR245" s="38"/>
      <c r="CS245" s="26">
        <v>25.902999999999999</v>
      </c>
      <c r="CT245" s="6">
        <f t="shared" si="64"/>
        <v>0</v>
      </c>
      <c r="CU245" s="13">
        <f t="shared" si="65"/>
        <v>0</v>
      </c>
    </row>
    <row r="246" spans="1:99" ht="16.5" customHeight="1" x14ac:dyDescent="0.2">
      <c r="A246" s="44" t="s">
        <v>0</v>
      </c>
      <c r="B246" s="44" t="s">
        <v>2</v>
      </c>
      <c r="C246" s="45">
        <v>400</v>
      </c>
      <c r="D246" s="44" t="s">
        <v>257</v>
      </c>
      <c r="E246" s="44" t="s">
        <v>218</v>
      </c>
      <c r="F246" s="44" t="s">
        <v>192</v>
      </c>
      <c r="G246" s="45" t="s">
        <v>260</v>
      </c>
      <c r="H246" s="45">
        <v>6945</v>
      </c>
      <c r="I246" s="44" t="s">
        <v>446</v>
      </c>
      <c r="J246" s="11">
        <v>0</v>
      </c>
      <c r="K246" s="11">
        <v>0</v>
      </c>
      <c r="L246" s="11">
        <v>1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1</v>
      </c>
      <c r="S246" s="11">
        <v>0</v>
      </c>
      <c r="T246" s="38"/>
      <c r="U246" s="38"/>
      <c r="V246" s="33">
        <v>26.591999999999999</v>
      </c>
      <c r="W246" s="6">
        <f t="shared" si="54"/>
        <v>2</v>
      </c>
      <c r="X246" s="13">
        <f t="shared" si="55"/>
        <v>7.521058965102287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38"/>
      <c r="AJ246" s="38"/>
      <c r="AK246" s="28">
        <v>0</v>
      </c>
      <c r="AL246" s="8">
        <f t="shared" si="56"/>
        <v>0</v>
      </c>
      <c r="AM246" s="16">
        <f t="shared" si="57"/>
        <v>0</v>
      </c>
      <c r="AN246" s="11">
        <v>3</v>
      </c>
      <c r="AO246" s="11">
        <v>2</v>
      </c>
      <c r="AP246" s="11">
        <v>2</v>
      </c>
      <c r="AQ246" s="11">
        <v>0</v>
      </c>
      <c r="AR246" s="11">
        <v>1</v>
      </c>
      <c r="AS246" s="11">
        <v>0</v>
      </c>
      <c r="AT246" s="11">
        <v>0</v>
      </c>
      <c r="AU246" s="11">
        <v>0</v>
      </c>
      <c r="AV246" s="11">
        <v>2</v>
      </c>
      <c r="AW246" s="11">
        <v>0</v>
      </c>
      <c r="AX246" s="38"/>
      <c r="AY246" s="38"/>
      <c r="AZ246" s="46">
        <v>54</v>
      </c>
      <c r="BA246" s="6">
        <f t="shared" si="58"/>
        <v>10</v>
      </c>
      <c r="BB246" s="13">
        <f t="shared" si="59"/>
        <v>18.518518518518519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/>
      <c r="BN246" s="11"/>
      <c r="BO246" s="27">
        <v>3.0600000000000005</v>
      </c>
      <c r="BP246" s="8">
        <f t="shared" si="60"/>
        <v>0</v>
      </c>
      <c r="BQ246" s="55">
        <f t="shared" si="61"/>
        <v>0</v>
      </c>
      <c r="BR246" s="38">
        <v>5</v>
      </c>
      <c r="BS246" s="38">
        <v>1</v>
      </c>
      <c r="BT246" s="38">
        <v>1</v>
      </c>
      <c r="BU246" s="38">
        <v>1</v>
      </c>
      <c r="BV246" s="38">
        <v>0</v>
      </c>
      <c r="BW246" s="38">
        <v>0</v>
      </c>
      <c r="BX246" s="38">
        <v>0</v>
      </c>
      <c r="BY246" s="38">
        <v>2</v>
      </c>
      <c r="BZ246" s="38">
        <v>1</v>
      </c>
      <c r="CA246" s="38">
        <v>0</v>
      </c>
      <c r="CB246" s="38"/>
      <c r="CC246" s="38"/>
      <c r="CD246" s="26"/>
      <c r="CE246" s="74">
        <f t="shared" si="62"/>
        <v>11</v>
      </c>
      <c r="CF246" s="13">
        <f t="shared" si="63"/>
        <v>0</v>
      </c>
      <c r="CG246" s="11">
        <v>0</v>
      </c>
      <c r="CH246" s="11">
        <v>0</v>
      </c>
      <c r="CI246" s="11">
        <v>2</v>
      </c>
      <c r="CJ246" s="11">
        <v>0</v>
      </c>
      <c r="CK246" s="11">
        <v>0</v>
      </c>
      <c r="CL246" s="11">
        <v>1</v>
      </c>
      <c r="CM246" s="11">
        <v>0</v>
      </c>
      <c r="CN246" s="11">
        <v>0</v>
      </c>
      <c r="CO246" s="11">
        <v>1</v>
      </c>
      <c r="CP246" s="11">
        <v>0</v>
      </c>
      <c r="CQ246" s="38"/>
      <c r="CR246" s="38"/>
      <c r="CS246" s="26">
        <v>27.408000000000001</v>
      </c>
      <c r="CT246" s="6">
        <f t="shared" si="64"/>
        <v>4</v>
      </c>
      <c r="CU246" s="13">
        <f t="shared" si="65"/>
        <v>14.594279042615293</v>
      </c>
    </row>
    <row r="247" spans="1:99" ht="16.5" customHeight="1" x14ac:dyDescent="0.2">
      <c r="A247" s="44" t="s">
        <v>194</v>
      </c>
      <c r="B247" s="44" t="s">
        <v>156</v>
      </c>
      <c r="C247" s="45">
        <v>401</v>
      </c>
      <c r="D247" s="44" t="s">
        <v>353</v>
      </c>
      <c r="E247" s="44" t="s">
        <v>194</v>
      </c>
      <c r="F247" s="44" t="s">
        <v>156</v>
      </c>
      <c r="G247" s="45" t="s">
        <v>260</v>
      </c>
      <c r="H247" s="45">
        <v>16641</v>
      </c>
      <c r="I247" s="44" t="s">
        <v>476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2</v>
      </c>
      <c r="P247" s="11">
        <v>0</v>
      </c>
      <c r="Q247" s="11">
        <v>0</v>
      </c>
      <c r="R247" s="11">
        <v>1</v>
      </c>
      <c r="S247" s="11">
        <v>0</v>
      </c>
      <c r="T247" s="38"/>
      <c r="U247" s="38"/>
      <c r="V247" s="33">
        <v>14.106000000000002</v>
      </c>
      <c r="W247" s="6">
        <f t="shared" si="54"/>
        <v>3</v>
      </c>
      <c r="X247" s="13">
        <f t="shared" si="55"/>
        <v>21.267545725223307</v>
      </c>
      <c r="Y247" s="11">
        <v>0</v>
      </c>
      <c r="Z247" s="11">
        <v>0</v>
      </c>
      <c r="AA247" s="11">
        <v>0</v>
      </c>
      <c r="AB247" s="11">
        <v>0</v>
      </c>
      <c r="AC247" s="11">
        <v>1</v>
      </c>
      <c r="AD247" s="11">
        <v>0</v>
      </c>
      <c r="AE247" s="11">
        <v>0</v>
      </c>
      <c r="AF247" s="11">
        <v>1</v>
      </c>
      <c r="AG247" s="11">
        <v>0</v>
      </c>
      <c r="AH247" s="11">
        <v>0</v>
      </c>
      <c r="AI247" s="38"/>
      <c r="AJ247" s="38"/>
      <c r="AK247" s="28">
        <v>51</v>
      </c>
      <c r="AL247" s="8">
        <f t="shared" si="56"/>
        <v>2</v>
      </c>
      <c r="AM247" s="16">
        <f t="shared" si="57"/>
        <v>3.9215686274509802</v>
      </c>
      <c r="AN247" s="11">
        <v>3</v>
      </c>
      <c r="AO247" s="11">
        <v>6</v>
      </c>
      <c r="AP247" s="11">
        <v>2</v>
      </c>
      <c r="AQ247" s="11">
        <v>2</v>
      </c>
      <c r="AR247" s="11">
        <v>1</v>
      </c>
      <c r="AS247" s="11">
        <v>0</v>
      </c>
      <c r="AT247" s="11">
        <v>0</v>
      </c>
      <c r="AU247" s="11">
        <v>1</v>
      </c>
      <c r="AV247" s="11">
        <v>0</v>
      </c>
      <c r="AW247" s="11">
        <v>0</v>
      </c>
      <c r="AX247" s="38"/>
      <c r="AY247" s="38"/>
      <c r="AZ247" s="46">
        <v>30</v>
      </c>
      <c r="BA247" s="6">
        <f t="shared" si="58"/>
        <v>15</v>
      </c>
      <c r="BB247" s="13">
        <f t="shared" si="59"/>
        <v>50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/>
      <c r="BN247" s="11"/>
      <c r="BO247" s="27">
        <v>2.2949999999999999</v>
      </c>
      <c r="BP247" s="8">
        <f t="shared" si="60"/>
        <v>0</v>
      </c>
      <c r="BQ247" s="55">
        <f t="shared" si="61"/>
        <v>0</v>
      </c>
      <c r="BR247" s="38">
        <v>0</v>
      </c>
      <c r="BS247" s="38">
        <v>0</v>
      </c>
      <c r="BT247" s="38">
        <v>0</v>
      </c>
      <c r="BU247" s="38">
        <v>0</v>
      </c>
      <c r="BV247" s="38">
        <v>0</v>
      </c>
      <c r="BW247" s="38">
        <v>0</v>
      </c>
      <c r="BX247" s="38">
        <v>0</v>
      </c>
      <c r="BY247" s="38">
        <v>0</v>
      </c>
      <c r="BZ247" s="38">
        <v>0</v>
      </c>
      <c r="CA247" s="38">
        <v>0</v>
      </c>
      <c r="CB247" s="38"/>
      <c r="CC247" s="38"/>
      <c r="CD247" s="26"/>
      <c r="CE247" s="74">
        <f t="shared" si="62"/>
        <v>0</v>
      </c>
      <c r="CF247" s="13">
        <f t="shared" si="63"/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1</v>
      </c>
      <c r="CM247" s="11">
        <v>0</v>
      </c>
      <c r="CN247" s="11">
        <v>0</v>
      </c>
      <c r="CO247" s="11">
        <v>0</v>
      </c>
      <c r="CP247" s="11">
        <v>0</v>
      </c>
      <c r="CQ247" s="38"/>
      <c r="CR247" s="38"/>
      <c r="CS247" s="26">
        <v>15.893999999999998</v>
      </c>
      <c r="CT247" s="6">
        <f t="shared" si="64"/>
        <v>1</v>
      </c>
      <c r="CU247" s="13">
        <f t="shared" si="65"/>
        <v>6.2916823958726571</v>
      </c>
    </row>
    <row r="248" spans="1:99" ht="16.5" customHeight="1" x14ac:dyDescent="0.2">
      <c r="A248" s="44" t="s">
        <v>194</v>
      </c>
      <c r="B248" s="44" t="s">
        <v>155</v>
      </c>
      <c r="C248" s="45">
        <v>401</v>
      </c>
      <c r="D248" s="44" t="s">
        <v>353</v>
      </c>
      <c r="E248" s="44" t="s">
        <v>194</v>
      </c>
      <c r="F248" s="44" t="s">
        <v>155</v>
      </c>
      <c r="G248" s="45" t="s">
        <v>260</v>
      </c>
      <c r="H248" s="45">
        <v>189</v>
      </c>
      <c r="I248" s="44" t="s">
        <v>357</v>
      </c>
      <c r="J248" s="11">
        <v>3</v>
      </c>
      <c r="K248" s="11">
        <v>1</v>
      </c>
      <c r="L248" s="11">
        <v>1</v>
      </c>
      <c r="M248" s="11">
        <v>0</v>
      </c>
      <c r="N248" s="11">
        <v>0</v>
      </c>
      <c r="O248" s="11">
        <v>0</v>
      </c>
      <c r="P248" s="11">
        <v>1</v>
      </c>
      <c r="Q248" s="11">
        <v>0</v>
      </c>
      <c r="R248" s="11">
        <v>1</v>
      </c>
      <c r="S248" s="11">
        <v>0</v>
      </c>
      <c r="T248" s="38"/>
      <c r="U248" s="38"/>
      <c r="V248" s="33">
        <v>67.646000000000001</v>
      </c>
      <c r="W248" s="6">
        <f t="shared" si="54"/>
        <v>7</v>
      </c>
      <c r="X248" s="13">
        <f t="shared" si="55"/>
        <v>10.347988055465215</v>
      </c>
      <c r="Y248" s="11">
        <v>23</v>
      </c>
      <c r="Z248" s="11">
        <v>7</v>
      </c>
      <c r="AA248" s="11">
        <v>8</v>
      </c>
      <c r="AB248" s="11">
        <v>5</v>
      </c>
      <c r="AC248" s="11">
        <v>5</v>
      </c>
      <c r="AD248" s="11">
        <v>4</v>
      </c>
      <c r="AE248" s="11">
        <v>1</v>
      </c>
      <c r="AF248" s="11">
        <v>6</v>
      </c>
      <c r="AG248" s="11">
        <v>8</v>
      </c>
      <c r="AH248" s="11">
        <v>0</v>
      </c>
      <c r="AI248" s="38"/>
      <c r="AJ248" s="38"/>
      <c r="AK248" s="28">
        <v>148</v>
      </c>
      <c r="AL248" s="8">
        <f t="shared" si="56"/>
        <v>67</v>
      </c>
      <c r="AM248" s="16">
        <f t="shared" si="57"/>
        <v>45.270270270270267</v>
      </c>
      <c r="AN248" s="11">
        <v>10</v>
      </c>
      <c r="AO248" s="11">
        <v>6</v>
      </c>
      <c r="AP248" s="11">
        <v>4</v>
      </c>
      <c r="AQ248" s="11">
        <v>3</v>
      </c>
      <c r="AR248" s="11">
        <v>7</v>
      </c>
      <c r="AS248" s="11">
        <v>4</v>
      </c>
      <c r="AT248" s="11">
        <v>3</v>
      </c>
      <c r="AU248" s="11">
        <v>1</v>
      </c>
      <c r="AV248" s="11">
        <v>4</v>
      </c>
      <c r="AW248" s="11">
        <v>0</v>
      </c>
      <c r="AX248" s="38"/>
      <c r="AY248" s="38"/>
      <c r="AZ248" s="46">
        <v>143</v>
      </c>
      <c r="BA248" s="6">
        <f t="shared" si="58"/>
        <v>42</v>
      </c>
      <c r="BB248" s="13">
        <f t="shared" si="59"/>
        <v>29.37062937062937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/>
      <c r="BN248" s="11"/>
      <c r="BO248" s="27">
        <v>10.71</v>
      </c>
      <c r="BP248" s="8">
        <f t="shared" si="60"/>
        <v>0</v>
      </c>
      <c r="BQ248" s="55">
        <f t="shared" si="61"/>
        <v>0</v>
      </c>
      <c r="BR248" s="38">
        <v>0</v>
      </c>
      <c r="BS248" s="38">
        <v>0</v>
      </c>
      <c r="BT248" s="38">
        <v>0</v>
      </c>
      <c r="BU248" s="38">
        <v>4</v>
      </c>
      <c r="BV248" s="38">
        <v>0</v>
      </c>
      <c r="BW248" s="38">
        <v>0</v>
      </c>
      <c r="BX248" s="38">
        <v>0</v>
      </c>
      <c r="BY248" s="38">
        <v>0</v>
      </c>
      <c r="BZ248" s="38">
        <v>0</v>
      </c>
      <c r="CA248" s="38">
        <v>0</v>
      </c>
      <c r="CB248" s="38"/>
      <c r="CC248" s="38"/>
      <c r="CD248" s="26"/>
      <c r="CE248" s="74">
        <f t="shared" si="62"/>
        <v>4</v>
      </c>
      <c r="CF248" s="13">
        <f t="shared" si="63"/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1</v>
      </c>
      <c r="CN248" s="11">
        <v>0</v>
      </c>
      <c r="CO248" s="11">
        <v>0</v>
      </c>
      <c r="CP248" s="11">
        <v>0</v>
      </c>
      <c r="CQ248" s="38"/>
      <c r="CR248" s="38"/>
      <c r="CS248" s="26">
        <v>75.353999999999999</v>
      </c>
      <c r="CT248" s="6">
        <f t="shared" si="64"/>
        <v>1</v>
      </c>
      <c r="CU248" s="13">
        <f t="shared" si="65"/>
        <v>1.3270695649865965</v>
      </c>
    </row>
    <row r="249" spans="1:99" ht="16.5" customHeight="1" x14ac:dyDescent="0.2">
      <c r="A249" s="44" t="s">
        <v>0</v>
      </c>
      <c r="B249" s="44" t="s">
        <v>39</v>
      </c>
      <c r="C249" s="45">
        <v>400</v>
      </c>
      <c r="D249" s="44" t="s">
        <v>257</v>
      </c>
      <c r="E249" s="44" t="s">
        <v>219</v>
      </c>
      <c r="F249" s="44" t="s">
        <v>38</v>
      </c>
      <c r="G249" s="45" t="s">
        <v>260</v>
      </c>
      <c r="H249" s="45">
        <v>67</v>
      </c>
      <c r="I249" s="44" t="s">
        <v>289</v>
      </c>
      <c r="J249" s="11">
        <v>2</v>
      </c>
      <c r="K249" s="11">
        <v>1</v>
      </c>
      <c r="L249" s="11">
        <v>0</v>
      </c>
      <c r="M249" s="11">
        <v>1</v>
      </c>
      <c r="N249" s="11">
        <v>3</v>
      </c>
      <c r="O249" s="11">
        <v>3</v>
      </c>
      <c r="P249" s="11">
        <v>0</v>
      </c>
      <c r="Q249" s="11">
        <v>0</v>
      </c>
      <c r="R249" s="11">
        <v>0</v>
      </c>
      <c r="S249" s="11">
        <v>0</v>
      </c>
      <c r="T249" s="38"/>
      <c r="U249" s="38"/>
      <c r="V249" s="33">
        <v>35.770000000000003</v>
      </c>
      <c r="W249" s="6">
        <f t="shared" si="54"/>
        <v>10</v>
      </c>
      <c r="X249" s="13">
        <f t="shared" si="55"/>
        <v>27.95638803466592</v>
      </c>
      <c r="Y249" s="11">
        <v>13</v>
      </c>
      <c r="Z249" s="11">
        <v>2</v>
      </c>
      <c r="AA249" s="11">
        <v>3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38"/>
      <c r="AJ249" s="38"/>
      <c r="AK249" s="28">
        <v>122</v>
      </c>
      <c r="AL249" s="8">
        <f t="shared" si="56"/>
        <v>20</v>
      </c>
      <c r="AM249" s="16">
        <f t="shared" si="57"/>
        <v>16.393442622950818</v>
      </c>
      <c r="AN249" s="11">
        <v>2</v>
      </c>
      <c r="AO249" s="11">
        <v>1</v>
      </c>
      <c r="AP249" s="11">
        <v>5</v>
      </c>
      <c r="AQ249" s="11">
        <v>1</v>
      </c>
      <c r="AR249" s="11">
        <v>1</v>
      </c>
      <c r="AS249" s="11">
        <v>3</v>
      </c>
      <c r="AT249" s="11">
        <v>0</v>
      </c>
      <c r="AU249" s="11">
        <v>1</v>
      </c>
      <c r="AV249" s="11">
        <v>1</v>
      </c>
      <c r="AW249" s="11">
        <v>0</v>
      </c>
      <c r="AX249" s="38"/>
      <c r="AY249" s="38"/>
      <c r="AZ249" s="46">
        <v>74</v>
      </c>
      <c r="BA249" s="6">
        <f t="shared" si="58"/>
        <v>15</v>
      </c>
      <c r="BB249" s="13">
        <f t="shared" si="59"/>
        <v>20.27027027027027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/>
      <c r="BN249" s="11"/>
      <c r="BO249" s="27">
        <v>4.8450000000000006</v>
      </c>
      <c r="BP249" s="8">
        <f t="shared" si="60"/>
        <v>0</v>
      </c>
      <c r="BQ249" s="55">
        <f t="shared" si="61"/>
        <v>0</v>
      </c>
      <c r="BR249" s="38">
        <v>0</v>
      </c>
      <c r="BS249" s="38">
        <v>0</v>
      </c>
      <c r="BT249" s="38">
        <v>4</v>
      </c>
      <c r="BU249" s="38">
        <v>3</v>
      </c>
      <c r="BV249" s="38">
        <v>2</v>
      </c>
      <c r="BW249" s="38">
        <v>1</v>
      </c>
      <c r="BX249" s="38">
        <v>0</v>
      </c>
      <c r="BY249" s="38">
        <v>0</v>
      </c>
      <c r="BZ249" s="38">
        <v>0</v>
      </c>
      <c r="CA249" s="38">
        <v>0</v>
      </c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>
        <v>0</v>
      </c>
      <c r="CP249" s="11">
        <v>0</v>
      </c>
      <c r="CQ249" s="38"/>
      <c r="CR249" s="38"/>
      <c r="CS249" s="26">
        <v>38.229999999999997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96</v>
      </c>
      <c r="B250" s="44" t="s">
        <v>107</v>
      </c>
      <c r="C250" s="45">
        <v>407</v>
      </c>
      <c r="D250" s="44" t="s">
        <v>625</v>
      </c>
      <c r="E250" s="44" t="s">
        <v>96</v>
      </c>
      <c r="F250" s="44" t="s">
        <v>220</v>
      </c>
      <c r="G250" s="45" t="s">
        <v>260</v>
      </c>
      <c r="H250" s="45">
        <v>107</v>
      </c>
      <c r="I250" s="44" t="s">
        <v>307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38"/>
      <c r="U250" s="38"/>
      <c r="V250" s="33">
        <v>20.026999999999997</v>
      </c>
      <c r="W250" s="6">
        <f t="shared" si="54"/>
        <v>0</v>
      </c>
      <c r="X250" s="13">
        <f t="shared" si="55"/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3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38"/>
      <c r="AJ250" s="38"/>
      <c r="AK250" s="28">
        <v>31</v>
      </c>
      <c r="AL250" s="8">
        <f t="shared" si="56"/>
        <v>3</v>
      </c>
      <c r="AM250" s="16">
        <f t="shared" si="57"/>
        <v>9.67741935483871</v>
      </c>
      <c r="AN250" s="11">
        <v>1</v>
      </c>
      <c r="AO250" s="11">
        <v>0</v>
      </c>
      <c r="AP250" s="11">
        <v>0</v>
      </c>
      <c r="AQ250" s="11">
        <v>0</v>
      </c>
      <c r="AR250" s="11">
        <v>5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38"/>
      <c r="AY250" s="38"/>
      <c r="AZ250" s="46">
        <v>40</v>
      </c>
      <c r="BA250" s="6">
        <f t="shared" si="58"/>
        <v>6</v>
      </c>
      <c r="BB250" s="13">
        <f t="shared" si="59"/>
        <v>15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/>
      <c r="BN250" s="11"/>
      <c r="BO250" s="27">
        <v>2.04</v>
      </c>
      <c r="BP250" s="8">
        <f t="shared" si="60"/>
        <v>0</v>
      </c>
      <c r="BQ250" s="55">
        <f t="shared" si="61"/>
        <v>0</v>
      </c>
      <c r="BR250" s="38">
        <v>0</v>
      </c>
      <c r="BS250" s="38">
        <v>0</v>
      </c>
      <c r="BT250" s="38">
        <v>0</v>
      </c>
      <c r="BU250" s="38">
        <v>0</v>
      </c>
      <c r="BV250" s="38">
        <v>12</v>
      </c>
      <c r="BW250" s="38">
        <v>0</v>
      </c>
      <c r="BX250" s="38">
        <v>0</v>
      </c>
      <c r="BY250" s="38">
        <v>0</v>
      </c>
      <c r="BZ250" s="38">
        <v>0</v>
      </c>
      <c r="CA250" s="38">
        <v>0</v>
      </c>
      <c r="CB250" s="38"/>
      <c r="CC250" s="38"/>
      <c r="CD250" s="26"/>
      <c r="CE250" s="74">
        <f t="shared" si="62"/>
        <v>12</v>
      </c>
      <c r="CF250" s="13">
        <f t="shared" si="63"/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>
        <v>0</v>
      </c>
      <c r="CP250" s="11">
        <v>0</v>
      </c>
      <c r="CQ250" s="38"/>
      <c r="CR250" s="38"/>
      <c r="CS250" s="26">
        <v>19.972999999999999</v>
      </c>
      <c r="CT250" s="6">
        <f t="shared" si="64"/>
        <v>0</v>
      </c>
      <c r="CU250" s="13">
        <f t="shared" si="65"/>
        <v>0</v>
      </c>
    </row>
    <row r="251" spans="1:99" ht="16.5" customHeight="1" x14ac:dyDescent="0.2">
      <c r="A251" s="44" t="s">
        <v>194</v>
      </c>
      <c r="B251" s="44" t="s">
        <v>155</v>
      </c>
      <c r="C251" s="45">
        <v>401</v>
      </c>
      <c r="D251" s="44" t="s">
        <v>353</v>
      </c>
      <c r="E251" s="44" t="s">
        <v>194</v>
      </c>
      <c r="F251" s="44" t="s">
        <v>155</v>
      </c>
      <c r="G251" s="45" t="s">
        <v>260</v>
      </c>
      <c r="H251" s="45">
        <v>9723</v>
      </c>
      <c r="I251" s="44" t="s">
        <v>462</v>
      </c>
      <c r="J251" s="11">
        <v>3</v>
      </c>
      <c r="K251" s="11">
        <v>1</v>
      </c>
      <c r="L251" s="11">
        <v>4</v>
      </c>
      <c r="M251" s="11">
        <v>0</v>
      </c>
      <c r="N251" s="11">
        <v>1</v>
      </c>
      <c r="O251" s="11">
        <v>0</v>
      </c>
      <c r="P251" s="11">
        <v>1</v>
      </c>
      <c r="Q251" s="11">
        <v>0</v>
      </c>
      <c r="R251" s="11">
        <v>1</v>
      </c>
      <c r="S251" s="11">
        <v>0</v>
      </c>
      <c r="T251" s="38"/>
      <c r="U251" s="38"/>
      <c r="V251" s="33">
        <v>60.194999999999993</v>
      </c>
      <c r="W251" s="6">
        <f t="shared" si="54"/>
        <v>11</v>
      </c>
      <c r="X251" s="13">
        <f t="shared" si="55"/>
        <v>18.273943018523134</v>
      </c>
      <c r="Y251" s="11">
        <v>9</v>
      </c>
      <c r="Z251" s="11">
        <v>0</v>
      </c>
      <c r="AA251" s="11">
        <v>8</v>
      </c>
      <c r="AB251" s="11">
        <v>0</v>
      </c>
      <c r="AC251" s="11">
        <v>0</v>
      </c>
      <c r="AD251" s="11">
        <v>2</v>
      </c>
      <c r="AE251" s="11">
        <v>0</v>
      </c>
      <c r="AF251" s="11">
        <v>0</v>
      </c>
      <c r="AG251" s="11">
        <v>0</v>
      </c>
      <c r="AH251" s="11">
        <v>0</v>
      </c>
      <c r="AI251" s="38"/>
      <c r="AJ251" s="38"/>
      <c r="AK251" s="28">
        <v>120</v>
      </c>
      <c r="AL251" s="8">
        <f t="shared" si="56"/>
        <v>19</v>
      </c>
      <c r="AM251" s="16">
        <f t="shared" si="57"/>
        <v>15.833333333333332</v>
      </c>
      <c r="AN251" s="11">
        <v>8</v>
      </c>
      <c r="AO251" s="11">
        <v>0</v>
      </c>
      <c r="AP251" s="11">
        <v>4</v>
      </c>
      <c r="AQ251" s="11">
        <v>0</v>
      </c>
      <c r="AR251" s="11">
        <v>0</v>
      </c>
      <c r="AS251" s="11">
        <v>1</v>
      </c>
      <c r="AT251" s="11">
        <v>0</v>
      </c>
      <c r="AU251" s="11">
        <v>0</v>
      </c>
      <c r="AV251" s="11">
        <v>0</v>
      </c>
      <c r="AW251" s="11">
        <v>0</v>
      </c>
      <c r="AX251" s="38"/>
      <c r="AY251" s="38"/>
      <c r="AZ251" s="46">
        <v>127</v>
      </c>
      <c r="BA251" s="6">
        <f t="shared" si="58"/>
        <v>13</v>
      </c>
      <c r="BB251" s="13">
        <f t="shared" si="59"/>
        <v>10.236220472440944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/>
      <c r="BN251" s="11"/>
      <c r="BO251" s="27">
        <v>9.4349999999999987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0</v>
      </c>
      <c r="BT251" s="38">
        <v>0</v>
      </c>
      <c r="BU251" s="38">
        <v>0</v>
      </c>
      <c r="BV251" s="38">
        <v>0</v>
      </c>
      <c r="BW251" s="38">
        <v>0</v>
      </c>
      <c r="BX251" s="38">
        <v>0</v>
      </c>
      <c r="BY251" s="38">
        <v>0</v>
      </c>
      <c r="BZ251" s="38">
        <v>0</v>
      </c>
      <c r="CA251" s="38">
        <v>0</v>
      </c>
      <c r="CB251" s="38"/>
      <c r="CC251" s="38"/>
      <c r="CD251" s="26"/>
      <c r="CE251" s="74">
        <f t="shared" si="62"/>
        <v>0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>
        <v>0</v>
      </c>
      <c r="CP251" s="11">
        <v>0</v>
      </c>
      <c r="CQ251" s="38"/>
      <c r="CR251" s="38"/>
      <c r="CS251" s="26">
        <v>66.805000000000007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194</v>
      </c>
      <c r="B252" s="44" t="s">
        <v>3</v>
      </c>
      <c r="C252" s="45">
        <v>401</v>
      </c>
      <c r="D252" s="44" t="s">
        <v>353</v>
      </c>
      <c r="E252" s="44" t="s">
        <v>194</v>
      </c>
      <c r="F252" s="44" t="s">
        <v>3</v>
      </c>
      <c r="G252" s="45" t="s">
        <v>260</v>
      </c>
      <c r="H252" s="45">
        <v>215</v>
      </c>
      <c r="I252" s="44" t="s">
        <v>382</v>
      </c>
      <c r="J252" s="11">
        <v>1</v>
      </c>
      <c r="K252" s="11">
        <v>1</v>
      </c>
      <c r="L252" s="11">
        <v>0</v>
      </c>
      <c r="M252" s="11">
        <v>0</v>
      </c>
      <c r="N252" s="11">
        <v>2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38"/>
      <c r="U252" s="38"/>
      <c r="V252" s="33">
        <v>31.383000000000003</v>
      </c>
      <c r="W252" s="6">
        <f t="shared" si="54"/>
        <v>4</v>
      </c>
      <c r="X252" s="13">
        <f t="shared" si="55"/>
        <v>12.745754070675206</v>
      </c>
      <c r="Y252" s="11">
        <v>0</v>
      </c>
      <c r="Z252" s="11">
        <v>0</v>
      </c>
      <c r="AA252" s="11">
        <v>1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38"/>
      <c r="AJ252" s="38"/>
      <c r="AK252" s="28">
        <v>0</v>
      </c>
      <c r="AL252" s="8">
        <f t="shared" si="56"/>
        <v>1</v>
      </c>
      <c r="AM252" s="16">
        <f t="shared" si="57"/>
        <v>0</v>
      </c>
      <c r="AN252" s="11">
        <v>5</v>
      </c>
      <c r="AO252" s="11">
        <v>1</v>
      </c>
      <c r="AP252" s="11">
        <v>1</v>
      </c>
      <c r="AQ252" s="11">
        <v>1</v>
      </c>
      <c r="AR252" s="11">
        <v>1</v>
      </c>
      <c r="AS252" s="11">
        <v>0</v>
      </c>
      <c r="AT252" s="11">
        <v>0</v>
      </c>
      <c r="AU252" s="11">
        <v>2</v>
      </c>
      <c r="AV252" s="11">
        <v>0</v>
      </c>
      <c r="AW252" s="11">
        <v>0</v>
      </c>
      <c r="AX252" s="38"/>
      <c r="AY252" s="38"/>
      <c r="AZ252" s="46">
        <v>65</v>
      </c>
      <c r="BA252" s="6">
        <f t="shared" si="58"/>
        <v>11</v>
      </c>
      <c r="BB252" s="13">
        <f t="shared" si="59"/>
        <v>16.923076923076923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/>
      <c r="BN252" s="11"/>
      <c r="BO252" s="27">
        <v>4.3350000000000009</v>
      </c>
      <c r="BP252" s="8">
        <f t="shared" si="60"/>
        <v>0</v>
      </c>
      <c r="BQ252" s="55">
        <f t="shared" si="61"/>
        <v>0</v>
      </c>
      <c r="BR252" s="38">
        <v>2</v>
      </c>
      <c r="BS252" s="38">
        <v>0</v>
      </c>
      <c r="BT252" s="38">
        <v>3</v>
      </c>
      <c r="BU252" s="38">
        <v>1</v>
      </c>
      <c r="BV252" s="38">
        <v>1</v>
      </c>
      <c r="BW252" s="38">
        <v>0</v>
      </c>
      <c r="BX252" s="38">
        <v>0</v>
      </c>
      <c r="BY252" s="38">
        <v>3</v>
      </c>
      <c r="BZ252" s="38">
        <v>0</v>
      </c>
      <c r="CA252" s="38">
        <v>0</v>
      </c>
      <c r="CB252" s="38"/>
      <c r="CC252" s="38"/>
      <c r="CD252" s="26"/>
      <c r="CE252" s="74">
        <f t="shared" si="62"/>
        <v>10</v>
      </c>
      <c r="CF252" s="13">
        <f t="shared" si="63"/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1</v>
      </c>
      <c r="CO252" s="11">
        <v>0</v>
      </c>
      <c r="CP252" s="11">
        <v>0</v>
      </c>
      <c r="CQ252" s="38"/>
      <c r="CR252" s="38"/>
      <c r="CS252" s="26">
        <v>33.616999999999997</v>
      </c>
      <c r="CT252" s="6">
        <f t="shared" si="64"/>
        <v>1</v>
      </c>
      <c r="CU252" s="13">
        <f t="shared" si="65"/>
        <v>2.9746854270160932</v>
      </c>
    </row>
    <row r="253" spans="1:99" ht="16.5" customHeight="1" x14ac:dyDescent="0.2">
      <c r="A253" s="44" t="s">
        <v>194</v>
      </c>
      <c r="B253" s="44" t="s">
        <v>157</v>
      </c>
      <c r="C253" s="45">
        <v>401</v>
      </c>
      <c r="D253" s="44" t="s">
        <v>353</v>
      </c>
      <c r="E253" s="44" t="s">
        <v>194</v>
      </c>
      <c r="F253" s="44" t="s">
        <v>157</v>
      </c>
      <c r="G253" s="45" t="s">
        <v>260</v>
      </c>
      <c r="H253" s="45">
        <v>16653</v>
      </c>
      <c r="I253" s="44" t="s">
        <v>478</v>
      </c>
      <c r="J253" s="11">
        <v>1</v>
      </c>
      <c r="K253" s="11">
        <v>2</v>
      </c>
      <c r="L253" s="11">
        <v>1</v>
      </c>
      <c r="M253" s="11">
        <v>0</v>
      </c>
      <c r="N253" s="11">
        <v>1</v>
      </c>
      <c r="O253" s="11">
        <v>0</v>
      </c>
      <c r="P253" s="11">
        <v>1</v>
      </c>
      <c r="Q253" s="11">
        <v>2</v>
      </c>
      <c r="R253" s="11">
        <v>2</v>
      </c>
      <c r="S253" s="11">
        <v>0</v>
      </c>
      <c r="T253" s="38"/>
      <c r="U253" s="38"/>
      <c r="V253" s="33">
        <v>28.771000000000001</v>
      </c>
      <c r="W253" s="6">
        <f t="shared" si="54"/>
        <v>10</v>
      </c>
      <c r="X253" s="13">
        <f t="shared" si="55"/>
        <v>34.757220812623821</v>
      </c>
      <c r="Y253" s="11">
        <v>1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38"/>
      <c r="AJ253" s="38"/>
      <c r="AK253" s="28">
        <v>55</v>
      </c>
      <c r="AL253" s="8">
        <f t="shared" si="56"/>
        <v>1</v>
      </c>
      <c r="AM253" s="16">
        <f t="shared" si="57"/>
        <v>1.8181818181818181</v>
      </c>
      <c r="AN253" s="11">
        <v>5</v>
      </c>
      <c r="AO253" s="11">
        <v>2</v>
      </c>
      <c r="AP253" s="11">
        <v>4</v>
      </c>
      <c r="AQ253" s="11">
        <v>1</v>
      </c>
      <c r="AR253" s="11">
        <v>1</v>
      </c>
      <c r="AS253" s="11">
        <v>1</v>
      </c>
      <c r="AT253" s="11">
        <v>1</v>
      </c>
      <c r="AU253" s="11">
        <v>1</v>
      </c>
      <c r="AV253" s="11">
        <v>0</v>
      </c>
      <c r="AW253" s="11">
        <v>2</v>
      </c>
      <c r="AX253" s="38"/>
      <c r="AY253" s="38"/>
      <c r="AZ253" s="46">
        <v>57</v>
      </c>
      <c r="BA253" s="6">
        <f t="shared" si="58"/>
        <v>18</v>
      </c>
      <c r="BB253" s="13">
        <f t="shared" si="59"/>
        <v>31.578947368421051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/>
      <c r="BN253" s="11"/>
      <c r="BO253" s="27">
        <v>2.8049999999999997</v>
      </c>
      <c r="BP253" s="8">
        <f t="shared" si="60"/>
        <v>0</v>
      </c>
      <c r="BQ253" s="55">
        <f t="shared" si="61"/>
        <v>0</v>
      </c>
      <c r="BR253" s="38">
        <v>0</v>
      </c>
      <c r="BS253" s="38">
        <v>0</v>
      </c>
      <c r="BT253" s="38">
        <v>0</v>
      </c>
      <c r="BU253" s="38">
        <v>0</v>
      </c>
      <c r="BV253" s="38">
        <v>0</v>
      </c>
      <c r="BW253" s="38">
        <v>0</v>
      </c>
      <c r="BX253" s="38">
        <v>0</v>
      </c>
      <c r="BY253" s="38">
        <v>0</v>
      </c>
      <c r="BZ253" s="38">
        <v>0</v>
      </c>
      <c r="CA253" s="38">
        <v>0</v>
      </c>
      <c r="CB253" s="38"/>
      <c r="CC253" s="38"/>
      <c r="CD253" s="26"/>
      <c r="CE253" s="74">
        <f t="shared" si="62"/>
        <v>0</v>
      </c>
      <c r="CF253" s="13">
        <f t="shared" si="63"/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1</v>
      </c>
      <c r="CL253" s="11">
        <v>0</v>
      </c>
      <c r="CM253" s="11">
        <v>0</v>
      </c>
      <c r="CN253" s="11">
        <v>1</v>
      </c>
      <c r="CO253" s="11">
        <v>0</v>
      </c>
      <c r="CP253" s="11">
        <v>0</v>
      </c>
      <c r="CQ253" s="38"/>
      <c r="CR253" s="38"/>
      <c r="CS253" s="26">
        <v>28.228999999999999</v>
      </c>
      <c r="CT253" s="6">
        <f t="shared" si="64"/>
        <v>2</v>
      </c>
      <c r="CU253" s="13">
        <f t="shared" si="65"/>
        <v>7.0849126784512384</v>
      </c>
    </row>
    <row r="254" spans="1:99" ht="16.5" customHeight="1" x14ac:dyDescent="0.2">
      <c r="A254" s="44" t="s">
        <v>194</v>
      </c>
      <c r="B254" s="44" t="s">
        <v>3</v>
      </c>
      <c r="C254" s="45">
        <v>401</v>
      </c>
      <c r="D254" s="44" t="s">
        <v>353</v>
      </c>
      <c r="E254" s="44" t="s">
        <v>194</v>
      </c>
      <c r="F254" s="44" t="s">
        <v>3</v>
      </c>
      <c r="G254" s="45" t="s">
        <v>260</v>
      </c>
      <c r="H254" s="45">
        <v>25393</v>
      </c>
      <c r="I254" s="44" t="s">
        <v>497</v>
      </c>
      <c r="J254" s="11">
        <v>2</v>
      </c>
      <c r="K254" s="11">
        <v>3</v>
      </c>
      <c r="L254" s="11">
        <v>2</v>
      </c>
      <c r="M254" s="11">
        <v>0</v>
      </c>
      <c r="N254" s="11">
        <v>0</v>
      </c>
      <c r="O254" s="11">
        <v>0</v>
      </c>
      <c r="P254" s="11">
        <v>1</v>
      </c>
      <c r="Q254" s="11">
        <v>1</v>
      </c>
      <c r="R254" s="11">
        <v>2</v>
      </c>
      <c r="S254" s="11">
        <v>1</v>
      </c>
      <c r="T254" s="38"/>
      <c r="U254" s="38"/>
      <c r="V254" s="33">
        <v>13.176</v>
      </c>
      <c r="W254" s="6">
        <f t="shared" si="54"/>
        <v>12</v>
      </c>
      <c r="X254" s="13">
        <f t="shared" si="55"/>
        <v>91.074681238615668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38"/>
      <c r="AJ254" s="38"/>
      <c r="AK254" s="28">
        <v>0</v>
      </c>
      <c r="AL254" s="8">
        <f t="shared" si="56"/>
        <v>0</v>
      </c>
      <c r="AM254" s="16">
        <f t="shared" si="57"/>
        <v>0</v>
      </c>
      <c r="AN254" s="11">
        <v>4</v>
      </c>
      <c r="AO254" s="11">
        <v>4</v>
      </c>
      <c r="AP254" s="11">
        <v>3</v>
      </c>
      <c r="AQ254" s="11">
        <v>1</v>
      </c>
      <c r="AR254" s="11">
        <v>0</v>
      </c>
      <c r="AS254" s="11">
        <v>3</v>
      </c>
      <c r="AT254" s="11">
        <v>0</v>
      </c>
      <c r="AU254" s="11">
        <v>0</v>
      </c>
      <c r="AV254" s="11">
        <v>1</v>
      </c>
      <c r="AW254" s="11">
        <v>2</v>
      </c>
      <c r="AX254" s="38"/>
      <c r="AY254" s="38"/>
      <c r="AZ254" s="46">
        <v>26</v>
      </c>
      <c r="BA254" s="6">
        <f t="shared" si="58"/>
        <v>18</v>
      </c>
      <c r="BB254" s="13">
        <f t="shared" si="59"/>
        <v>69.230769230769226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/>
      <c r="BN254" s="11"/>
      <c r="BO254" s="27">
        <v>1.2749999999999999</v>
      </c>
      <c r="BP254" s="8">
        <f t="shared" si="60"/>
        <v>0</v>
      </c>
      <c r="BQ254" s="55">
        <f t="shared" si="61"/>
        <v>0</v>
      </c>
      <c r="BR254" s="38">
        <v>10</v>
      </c>
      <c r="BS254" s="38">
        <v>2</v>
      </c>
      <c r="BT254" s="38">
        <v>2</v>
      </c>
      <c r="BU254" s="38">
        <v>0</v>
      </c>
      <c r="BV254" s="38">
        <v>1</v>
      </c>
      <c r="BW254" s="38">
        <v>1</v>
      </c>
      <c r="BX254" s="38">
        <v>2</v>
      </c>
      <c r="BY254" s="38">
        <v>1</v>
      </c>
      <c r="BZ254" s="38">
        <v>0</v>
      </c>
      <c r="CA254" s="38">
        <v>1</v>
      </c>
      <c r="CB254" s="38"/>
      <c r="CC254" s="38"/>
      <c r="CD254" s="26"/>
      <c r="CE254" s="74">
        <f t="shared" si="62"/>
        <v>20</v>
      </c>
      <c r="CF254" s="13">
        <f t="shared" si="63"/>
        <v>0</v>
      </c>
      <c r="CG254" s="11">
        <v>0</v>
      </c>
      <c r="CH254" s="11">
        <v>1</v>
      </c>
      <c r="CI254" s="11">
        <v>0</v>
      </c>
      <c r="CJ254" s="11">
        <v>1</v>
      </c>
      <c r="CK254" s="11">
        <v>0</v>
      </c>
      <c r="CL254" s="11">
        <v>1</v>
      </c>
      <c r="CM254" s="11">
        <v>2</v>
      </c>
      <c r="CN254" s="11">
        <v>2</v>
      </c>
      <c r="CO254" s="11">
        <v>1</v>
      </c>
      <c r="CP254" s="11">
        <v>0</v>
      </c>
      <c r="CQ254" s="38"/>
      <c r="CR254" s="38"/>
      <c r="CS254" s="26">
        <v>12.824</v>
      </c>
      <c r="CT254" s="6">
        <f t="shared" si="64"/>
        <v>8</v>
      </c>
      <c r="CU254" s="13">
        <f t="shared" si="65"/>
        <v>62.383031815346222</v>
      </c>
    </row>
    <row r="255" spans="1:99" ht="16.5" customHeight="1" x14ac:dyDescent="0.2">
      <c r="A255" s="44" t="s">
        <v>194</v>
      </c>
      <c r="B255" s="44" t="s">
        <v>222</v>
      </c>
      <c r="C255" s="45">
        <v>401</v>
      </c>
      <c r="D255" s="44" t="s">
        <v>353</v>
      </c>
      <c r="E255" s="44" t="s">
        <v>194</v>
      </c>
      <c r="F255" s="44" t="s">
        <v>222</v>
      </c>
      <c r="G255" s="45" t="s">
        <v>260</v>
      </c>
      <c r="H255" s="45">
        <v>300</v>
      </c>
      <c r="I255" s="44" t="s">
        <v>431</v>
      </c>
      <c r="J255" s="11">
        <v>0</v>
      </c>
      <c r="K255" s="11">
        <v>1</v>
      </c>
      <c r="L255" s="11">
        <v>5</v>
      </c>
      <c r="M255" s="11">
        <v>0</v>
      </c>
      <c r="N255" s="11">
        <v>0</v>
      </c>
      <c r="O255" s="11">
        <v>1</v>
      </c>
      <c r="P255" s="11">
        <v>0</v>
      </c>
      <c r="Q255" s="11">
        <v>0</v>
      </c>
      <c r="R255" s="11">
        <v>0</v>
      </c>
      <c r="S255" s="11">
        <v>0</v>
      </c>
      <c r="T255" s="38"/>
      <c r="U255" s="38"/>
      <c r="V255" s="33">
        <v>21.525999999999996</v>
      </c>
      <c r="W255" s="6">
        <f t="shared" si="54"/>
        <v>7</v>
      </c>
      <c r="X255" s="13">
        <f t="shared" si="55"/>
        <v>32.5188144569358</v>
      </c>
      <c r="Y255" s="11">
        <v>2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38"/>
      <c r="AJ255" s="38"/>
      <c r="AK255" s="28">
        <v>0</v>
      </c>
      <c r="AL255" s="8">
        <f t="shared" si="56"/>
        <v>2</v>
      </c>
      <c r="AM255" s="16">
        <f t="shared" si="57"/>
        <v>0</v>
      </c>
      <c r="AN255" s="11">
        <v>6</v>
      </c>
      <c r="AO255" s="11"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1</v>
      </c>
      <c r="AU255" s="11">
        <v>0</v>
      </c>
      <c r="AV255" s="11">
        <v>3</v>
      </c>
      <c r="AW255" s="11">
        <v>0</v>
      </c>
      <c r="AX255" s="38"/>
      <c r="AY255" s="38"/>
      <c r="AZ255" s="46">
        <v>47</v>
      </c>
      <c r="BA255" s="6">
        <f t="shared" si="58"/>
        <v>10</v>
      </c>
      <c r="BB255" s="13">
        <f t="shared" si="59"/>
        <v>21.276595744680851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/>
      <c r="BN255" s="11"/>
      <c r="BO255" s="27">
        <v>4.08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>
        <v>0</v>
      </c>
      <c r="BY255" s="38">
        <v>0</v>
      </c>
      <c r="BZ255" s="38">
        <v>0</v>
      </c>
      <c r="CA255" s="38">
        <v>0</v>
      </c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>
        <v>0</v>
      </c>
      <c r="CP255" s="11">
        <v>0</v>
      </c>
      <c r="CQ255" s="38"/>
      <c r="CR255" s="38"/>
      <c r="CS255" s="26">
        <v>25.474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204</v>
      </c>
      <c r="B256" s="44" t="s">
        <v>167</v>
      </c>
      <c r="C256" s="45">
        <v>404</v>
      </c>
      <c r="D256" s="44" t="s">
        <v>204</v>
      </c>
      <c r="E256" s="44" t="s">
        <v>204</v>
      </c>
      <c r="F256" s="44" t="s">
        <v>167</v>
      </c>
      <c r="G256" s="45" t="s">
        <v>260</v>
      </c>
      <c r="H256" s="45">
        <v>236</v>
      </c>
      <c r="I256" s="44" t="s">
        <v>401</v>
      </c>
      <c r="J256" s="11">
        <v>1</v>
      </c>
      <c r="K256" s="11">
        <v>1</v>
      </c>
      <c r="L256" s="11">
        <v>2</v>
      </c>
      <c r="M256" s="11">
        <v>0</v>
      </c>
      <c r="N256" s="11">
        <v>0</v>
      </c>
      <c r="O256" s="11">
        <v>1</v>
      </c>
      <c r="P256" s="11">
        <v>0</v>
      </c>
      <c r="Q256" s="11">
        <v>0</v>
      </c>
      <c r="R256" s="11">
        <v>2</v>
      </c>
      <c r="S256" s="11">
        <v>0</v>
      </c>
      <c r="T256" s="38"/>
      <c r="U256" s="38"/>
      <c r="V256" s="33">
        <v>82.762999999999991</v>
      </c>
      <c r="W256" s="6">
        <f t="shared" si="54"/>
        <v>7</v>
      </c>
      <c r="X256" s="13">
        <f t="shared" si="55"/>
        <v>8.4578857702113286</v>
      </c>
      <c r="Y256" s="11">
        <v>3</v>
      </c>
      <c r="Z256" s="11">
        <v>0</v>
      </c>
      <c r="AA256" s="11">
        <v>0</v>
      </c>
      <c r="AB256" s="11">
        <v>1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38"/>
      <c r="AJ256" s="38"/>
      <c r="AK256" s="28">
        <v>75</v>
      </c>
      <c r="AL256" s="8">
        <f t="shared" si="56"/>
        <v>4</v>
      </c>
      <c r="AM256" s="16">
        <f t="shared" si="57"/>
        <v>5.3333333333333339</v>
      </c>
      <c r="AN256" s="11">
        <v>7</v>
      </c>
      <c r="AO256" s="11">
        <v>4</v>
      </c>
      <c r="AP256" s="11">
        <v>2</v>
      </c>
      <c r="AQ256" s="11">
        <v>3</v>
      </c>
      <c r="AR256" s="11">
        <v>1</v>
      </c>
      <c r="AS256" s="11">
        <v>2</v>
      </c>
      <c r="AT256" s="11">
        <v>1</v>
      </c>
      <c r="AU256" s="11">
        <v>0</v>
      </c>
      <c r="AV256" s="11">
        <v>0</v>
      </c>
      <c r="AW256" s="11">
        <v>0</v>
      </c>
      <c r="AX256" s="38"/>
      <c r="AY256" s="38"/>
      <c r="AZ256" s="46">
        <v>169</v>
      </c>
      <c r="BA256" s="6">
        <f t="shared" si="58"/>
        <v>20</v>
      </c>
      <c r="BB256" s="13">
        <f t="shared" si="59"/>
        <v>11.834319526627219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/>
      <c r="BN256" s="11"/>
      <c r="BO256" s="27">
        <v>10.455000000000002</v>
      </c>
      <c r="BP256" s="8">
        <f t="shared" si="60"/>
        <v>0</v>
      </c>
      <c r="BQ256" s="55">
        <f t="shared" si="61"/>
        <v>0</v>
      </c>
      <c r="BR256" s="38">
        <v>0</v>
      </c>
      <c r="BS256" s="38">
        <v>0</v>
      </c>
      <c r="BT256" s="38">
        <v>0</v>
      </c>
      <c r="BU256" s="38">
        <v>9</v>
      </c>
      <c r="BV256" s="38">
        <v>8</v>
      </c>
      <c r="BW256" s="38">
        <v>2</v>
      </c>
      <c r="BX256" s="38">
        <v>1</v>
      </c>
      <c r="BY256" s="38">
        <v>0</v>
      </c>
      <c r="BZ256" s="38">
        <v>4</v>
      </c>
      <c r="CA256" s="38">
        <v>0</v>
      </c>
      <c r="CB256" s="38"/>
      <c r="CC256" s="38"/>
      <c r="CD256" s="26"/>
      <c r="CE256" s="74">
        <f t="shared" si="62"/>
        <v>24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1</v>
      </c>
      <c r="CM256" s="11">
        <v>1</v>
      </c>
      <c r="CN256" s="11">
        <v>0</v>
      </c>
      <c r="CO256" s="11">
        <v>0</v>
      </c>
      <c r="CP256" s="11">
        <v>0</v>
      </c>
      <c r="CQ256" s="38"/>
      <c r="CR256" s="38"/>
      <c r="CS256" s="26">
        <v>86.236999999999995</v>
      </c>
      <c r="CT256" s="6">
        <f t="shared" si="64"/>
        <v>2</v>
      </c>
      <c r="CU256" s="13">
        <f t="shared" si="65"/>
        <v>2.3191901388035299</v>
      </c>
    </row>
    <row r="257" spans="1:99" ht="16.5" customHeight="1" x14ac:dyDescent="0.2">
      <c r="A257" s="44" t="s">
        <v>194</v>
      </c>
      <c r="B257" s="44" t="s">
        <v>155</v>
      </c>
      <c r="C257" s="45">
        <v>401</v>
      </c>
      <c r="D257" s="44" t="s">
        <v>353</v>
      </c>
      <c r="E257" s="44" t="s">
        <v>194</v>
      </c>
      <c r="F257" s="44" t="s">
        <v>155</v>
      </c>
      <c r="G257" s="45" t="s">
        <v>260</v>
      </c>
      <c r="H257" s="45">
        <v>17569</v>
      </c>
      <c r="I257" s="44" t="s">
        <v>481</v>
      </c>
      <c r="J257" s="11">
        <v>2</v>
      </c>
      <c r="K257" s="11">
        <v>0</v>
      </c>
      <c r="L257" s="11">
        <v>0</v>
      </c>
      <c r="M257" s="11">
        <v>0</v>
      </c>
      <c r="N257" s="11">
        <v>1</v>
      </c>
      <c r="O257" s="11">
        <v>0</v>
      </c>
      <c r="P257" s="11">
        <v>1</v>
      </c>
      <c r="Q257" s="11">
        <v>0</v>
      </c>
      <c r="R257" s="11">
        <v>2</v>
      </c>
      <c r="S257" s="11">
        <v>0</v>
      </c>
      <c r="T257" s="38"/>
      <c r="U257" s="38"/>
      <c r="V257" s="33">
        <v>37.555999999999997</v>
      </c>
      <c r="W257" s="6">
        <f t="shared" si="54"/>
        <v>6</v>
      </c>
      <c r="X257" s="13">
        <f t="shared" si="55"/>
        <v>15.976142294174034</v>
      </c>
      <c r="Y257" s="11">
        <v>24</v>
      </c>
      <c r="Z257" s="11">
        <v>6</v>
      </c>
      <c r="AA257" s="11">
        <v>5</v>
      </c>
      <c r="AB257" s="11">
        <v>7</v>
      </c>
      <c r="AC257" s="11">
        <v>3</v>
      </c>
      <c r="AD257" s="11">
        <v>4</v>
      </c>
      <c r="AE257" s="11">
        <v>3</v>
      </c>
      <c r="AF257" s="11">
        <v>2</v>
      </c>
      <c r="AG257" s="11">
        <v>0</v>
      </c>
      <c r="AH257" s="11">
        <v>1</v>
      </c>
      <c r="AI257" s="38"/>
      <c r="AJ257" s="38"/>
      <c r="AK257" s="28">
        <v>37</v>
      </c>
      <c r="AL257" s="8">
        <f t="shared" si="56"/>
        <v>55</v>
      </c>
      <c r="AM257" s="16">
        <f t="shared" si="57"/>
        <v>148.64864864864865</v>
      </c>
      <c r="AN257" s="11">
        <v>11</v>
      </c>
      <c r="AO257" s="11">
        <v>5</v>
      </c>
      <c r="AP257" s="11">
        <v>4</v>
      </c>
      <c r="AQ257" s="11">
        <v>2</v>
      </c>
      <c r="AR257" s="11">
        <v>3</v>
      </c>
      <c r="AS257" s="11">
        <v>2</v>
      </c>
      <c r="AT257" s="11">
        <v>3</v>
      </c>
      <c r="AU257" s="11">
        <v>3</v>
      </c>
      <c r="AV257" s="11">
        <v>1</v>
      </c>
      <c r="AW257" s="11">
        <v>2</v>
      </c>
      <c r="AX257" s="38"/>
      <c r="AY257" s="38"/>
      <c r="AZ257" s="46">
        <v>79</v>
      </c>
      <c r="BA257" s="6">
        <f t="shared" si="58"/>
        <v>36</v>
      </c>
      <c r="BB257" s="13">
        <f t="shared" si="59"/>
        <v>45.569620253164558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/>
      <c r="BN257" s="11"/>
      <c r="BO257" s="27">
        <v>5.8649999999999984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0</v>
      </c>
      <c r="BT257" s="38">
        <v>1</v>
      </c>
      <c r="BU257" s="38">
        <v>17</v>
      </c>
      <c r="BV257" s="38">
        <v>1</v>
      </c>
      <c r="BW257" s="38">
        <v>0</v>
      </c>
      <c r="BX257" s="38">
        <v>0</v>
      </c>
      <c r="BY257" s="38">
        <v>0</v>
      </c>
      <c r="BZ257" s="38">
        <v>0</v>
      </c>
      <c r="CA257" s="38">
        <v>0</v>
      </c>
      <c r="CB257" s="38"/>
      <c r="CC257" s="38"/>
      <c r="CD257" s="26"/>
      <c r="CE257" s="74">
        <f t="shared" si="62"/>
        <v>19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1</v>
      </c>
      <c r="CN257" s="11">
        <v>0</v>
      </c>
      <c r="CO257" s="11">
        <v>0</v>
      </c>
      <c r="CP257" s="11">
        <v>0</v>
      </c>
      <c r="CQ257" s="38"/>
      <c r="CR257" s="38"/>
      <c r="CS257" s="26">
        <v>41.444000000000003</v>
      </c>
      <c r="CT257" s="6">
        <f t="shared" si="64"/>
        <v>1</v>
      </c>
      <c r="CU257" s="13">
        <f t="shared" si="65"/>
        <v>2.4128945082520992</v>
      </c>
    </row>
    <row r="258" spans="1:99" ht="16.5" customHeight="1" x14ac:dyDescent="0.2">
      <c r="A258" s="44" t="s">
        <v>194</v>
      </c>
      <c r="B258" s="44" t="s">
        <v>3</v>
      </c>
      <c r="C258" s="45">
        <v>401</v>
      </c>
      <c r="D258" s="44" t="s">
        <v>353</v>
      </c>
      <c r="E258" s="44" t="s">
        <v>194</v>
      </c>
      <c r="F258" s="44" t="s">
        <v>3</v>
      </c>
      <c r="G258" s="45" t="s">
        <v>260</v>
      </c>
      <c r="H258" s="45">
        <v>31672</v>
      </c>
      <c r="I258" s="44" t="s">
        <v>557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38"/>
      <c r="U258" s="38"/>
      <c r="V258" s="33">
        <v>17.321999999999999</v>
      </c>
      <c r="W258" s="6">
        <f t="shared" si="54"/>
        <v>0</v>
      </c>
      <c r="X258" s="13">
        <f t="shared" si="55"/>
        <v>0</v>
      </c>
      <c r="Y258" s="11">
        <v>1</v>
      </c>
      <c r="Z258" s="11">
        <v>2</v>
      </c>
      <c r="AA258" s="11">
        <v>0</v>
      </c>
      <c r="AB258" s="11">
        <v>0</v>
      </c>
      <c r="AC258" s="11">
        <v>0</v>
      </c>
      <c r="AD258" s="11">
        <v>1</v>
      </c>
      <c r="AE258" s="11">
        <v>0</v>
      </c>
      <c r="AF258" s="11">
        <v>0</v>
      </c>
      <c r="AG258" s="11">
        <v>0</v>
      </c>
      <c r="AH258" s="11">
        <v>0</v>
      </c>
      <c r="AI258" s="38"/>
      <c r="AJ258" s="38"/>
      <c r="AK258" s="28">
        <v>0</v>
      </c>
      <c r="AL258" s="8">
        <f t="shared" si="56"/>
        <v>4</v>
      </c>
      <c r="AM258" s="16">
        <f t="shared" si="57"/>
        <v>0</v>
      </c>
      <c r="AN258" s="11">
        <v>5</v>
      </c>
      <c r="AO258" s="11">
        <v>0</v>
      </c>
      <c r="AP258" s="11">
        <v>0</v>
      </c>
      <c r="AQ258" s="11">
        <v>2</v>
      </c>
      <c r="AR258" s="11">
        <v>0</v>
      </c>
      <c r="AS258" s="11">
        <v>1</v>
      </c>
      <c r="AT258" s="11">
        <v>0</v>
      </c>
      <c r="AU258" s="11">
        <v>0</v>
      </c>
      <c r="AV258" s="11">
        <v>0</v>
      </c>
      <c r="AW258" s="11">
        <v>0</v>
      </c>
      <c r="AX258" s="38"/>
      <c r="AY258" s="38"/>
      <c r="AZ258" s="46">
        <v>35</v>
      </c>
      <c r="BA258" s="6">
        <f t="shared" si="58"/>
        <v>8</v>
      </c>
      <c r="BB258" s="13">
        <f t="shared" si="59"/>
        <v>22.857142857142858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/>
      <c r="BN258" s="11"/>
      <c r="BO258" s="27">
        <v>2.04</v>
      </c>
      <c r="BP258" s="8">
        <f t="shared" si="60"/>
        <v>0</v>
      </c>
      <c r="BQ258" s="55">
        <f t="shared" si="61"/>
        <v>0</v>
      </c>
      <c r="BR258" s="38">
        <v>0</v>
      </c>
      <c r="BS258" s="38">
        <v>0</v>
      </c>
      <c r="BT258" s="38">
        <v>0</v>
      </c>
      <c r="BU258" s="38">
        <v>0</v>
      </c>
      <c r="BV258" s="38">
        <v>0</v>
      </c>
      <c r="BW258" s="38">
        <v>0</v>
      </c>
      <c r="BX258" s="38">
        <v>0</v>
      </c>
      <c r="BY258" s="38">
        <v>0</v>
      </c>
      <c r="BZ258" s="38">
        <v>0</v>
      </c>
      <c r="CA258" s="38">
        <v>0</v>
      </c>
      <c r="CB258" s="38"/>
      <c r="CC258" s="38"/>
      <c r="CD258" s="26"/>
      <c r="CE258" s="74">
        <f t="shared" si="62"/>
        <v>0</v>
      </c>
      <c r="CF258" s="13">
        <f t="shared" si="63"/>
        <v>0</v>
      </c>
      <c r="CG258" s="11">
        <v>1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>
        <v>0</v>
      </c>
      <c r="CP258" s="11">
        <v>0</v>
      </c>
      <c r="CQ258" s="38"/>
      <c r="CR258" s="38"/>
      <c r="CS258" s="26">
        <v>17.678000000000001</v>
      </c>
      <c r="CT258" s="6">
        <f t="shared" si="64"/>
        <v>1</v>
      </c>
      <c r="CU258" s="13">
        <f t="shared" si="65"/>
        <v>5.6567485009616467</v>
      </c>
    </row>
    <row r="259" spans="1:99" ht="16.5" customHeight="1" x14ac:dyDescent="0.2">
      <c r="A259" s="44" t="s">
        <v>194</v>
      </c>
      <c r="B259" s="44" t="s">
        <v>3</v>
      </c>
      <c r="C259" s="45">
        <v>401</v>
      </c>
      <c r="D259" s="44" t="s">
        <v>353</v>
      </c>
      <c r="E259" s="44" t="s">
        <v>194</v>
      </c>
      <c r="F259" s="44" t="s">
        <v>3</v>
      </c>
      <c r="G259" s="45" t="s">
        <v>260</v>
      </c>
      <c r="H259" s="45">
        <v>7458</v>
      </c>
      <c r="I259" s="44" t="s">
        <v>457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2</v>
      </c>
      <c r="T259" s="38"/>
      <c r="U259" s="38"/>
      <c r="V259" s="33">
        <v>15.353999999999999</v>
      </c>
      <c r="W259" s="6">
        <f t="shared" ref="W259:W321" si="66">SUM(J259:U259)</f>
        <v>2</v>
      </c>
      <c r="X259" s="13">
        <f t="shared" ref="X259:X321" si="67">IFERROR(W259/V259,0)*100</f>
        <v>13.025921583952066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38"/>
      <c r="AJ259" s="38"/>
      <c r="AK259" s="28">
        <v>0</v>
      </c>
      <c r="AL259" s="8">
        <f t="shared" ref="AL259:AL321" si="68">SUM(Y259:AJ259)</f>
        <v>0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3</v>
      </c>
      <c r="AQ259" s="11">
        <v>1</v>
      </c>
      <c r="AR259" s="11">
        <v>0</v>
      </c>
      <c r="AS259" s="11">
        <v>0</v>
      </c>
      <c r="AT259" s="11">
        <v>0</v>
      </c>
      <c r="AU259" s="11">
        <v>0</v>
      </c>
      <c r="AV259" s="11">
        <v>1</v>
      </c>
      <c r="AW259" s="11">
        <v>3</v>
      </c>
      <c r="AX259" s="38"/>
      <c r="AY259" s="38"/>
      <c r="AZ259" s="46">
        <v>31</v>
      </c>
      <c r="BA259" s="6">
        <f t="shared" ref="BA259:BA321" si="70">SUM(AN259:AY259)</f>
        <v>11</v>
      </c>
      <c r="BB259" s="13">
        <f t="shared" ref="BB259:BB321" si="71">IFERROR(BA259/AZ259,0)*100</f>
        <v>35.483870967741936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/>
      <c r="BN259" s="11"/>
      <c r="BO259" s="27">
        <v>1.7850000000000001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0</v>
      </c>
      <c r="BS259" s="38">
        <v>0</v>
      </c>
      <c r="BT259" s="38">
        <v>0</v>
      </c>
      <c r="BU259" s="38">
        <v>3</v>
      </c>
      <c r="BV259" s="38">
        <v>0</v>
      </c>
      <c r="BW259" s="38">
        <v>0</v>
      </c>
      <c r="BX259" s="38">
        <v>0</v>
      </c>
      <c r="BY259" s="38">
        <v>0</v>
      </c>
      <c r="BZ259" s="38">
        <v>0</v>
      </c>
      <c r="CA259" s="38">
        <v>0</v>
      </c>
      <c r="CB259" s="38"/>
      <c r="CC259" s="38"/>
      <c r="CD259" s="26"/>
      <c r="CE259" s="74">
        <f t="shared" ref="CE259:CE321" si="74">SUM(BR259:CC259)</f>
        <v>3</v>
      </c>
      <c r="CF259" s="13">
        <f t="shared" ref="CF259:CF321" si="75">IFERROR(CE259/CD259,0)*100</f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>
        <v>0</v>
      </c>
      <c r="CP259" s="11">
        <v>0</v>
      </c>
      <c r="CQ259" s="38"/>
      <c r="CR259" s="38"/>
      <c r="CS259" s="26">
        <v>15.646000000000001</v>
      </c>
      <c r="CT259" s="6">
        <f t="shared" ref="CT259:CT321" si="76">SUM(CG259:CR259)</f>
        <v>0</v>
      </c>
      <c r="CU259" s="13">
        <f t="shared" ref="CU259:CU321" si="77">IFERROR(CT259/CS259,0)*100</f>
        <v>0</v>
      </c>
    </row>
    <row r="260" spans="1:99" ht="16.5" customHeight="1" x14ac:dyDescent="0.2">
      <c r="A260" s="44" t="s">
        <v>194</v>
      </c>
      <c r="B260" s="44" t="s">
        <v>3</v>
      </c>
      <c r="C260" s="45">
        <v>401</v>
      </c>
      <c r="D260" s="44" t="s">
        <v>353</v>
      </c>
      <c r="E260" s="44" t="s">
        <v>194</v>
      </c>
      <c r="F260" s="44" t="s">
        <v>3</v>
      </c>
      <c r="G260" s="45" t="s">
        <v>260</v>
      </c>
      <c r="H260" s="45">
        <v>217</v>
      </c>
      <c r="I260" s="44" t="s">
        <v>384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38"/>
      <c r="U260" s="38"/>
      <c r="V260" s="33">
        <v>19.245000000000001</v>
      </c>
      <c r="W260" s="6">
        <f t="shared" si="66"/>
        <v>0</v>
      </c>
      <c r="X260" s="13">
        <f t="shared" si="67"/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38"/>
      <c r="AJ260" s="38"/>
      <c r="AK260" s="28">
        <v>0</v>
      </c>
      <c r="AL260" s="8">
        <f t="shared" si="68"/>
        <v>0</v>
      </c>
      <c r="AM260" s="16">
        <f t="shared" si="69"/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38"/>
      <c r="AY260" s="38"/>
      <c r="AZ260" s="46">
        <v>39</v>
      </c>
      <c r="BA260" s="6">
        <f t="shared" si="70"/>
        <v>0</v>
      </c>
      <c r="BB260" s="13">
        <f t="shared" si="71"/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/>
      <c r="BN260" s="11"/>
      <c r="BO260" s="27">
        <v>2.2949999999999999</v>
      </c>
      <c r="BP260" s="8">
        <f t="shared" si="72"/>
        <v>0</v>
      </c>
      <c r="BQ260" s="55">
        <f t="shared" si="73"/>
        <v>0</v>
      </c>
      <c r="BR260" s="38">
        <v>0</v>
      </c>
      <c r="BS260" s="38">
        <v>0</v>
      </c>
      <c r="BT260" s="38">
        <v>0</v>
      </c>
      <c r="BU260" s="38">
        <v>0</v>
      </c>
      <c r="BV260" s="38">
        <v>0</v>
      </c>
      <c r="BW260" s="38">
        <v>0</v>
      </c>
      <c r="BX260" s="38">
        <v>0</v>
      </c>
      <c r="BY260" s="38">
        <v>0</v>
      </c>
      <c r="BZ260" s="38">
        <v>0</v>
      </c>
      <c r="CA260" s="38">
        <v>0</v>
      </c>
      <c r="CB260" s="38"/>
      <c r="CC260" s="38"/>
      <c r="CD260" s="26"/>
      <c r="CE260" s="74">
        <f t="shared" si="74"/>
        <v>0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>
        <v>0</v>
      </c>
      <c r="CQ260" s="38"/>
      <c r="CR260" s="38"/>
      <c r="CS260" s="26">
        <v>19.755000000000003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194</v>
      </c>
      <c r="B261" s="44" t="s">
        <v>200</v>
      </c>
      <c r="C261" s="45">
        <v>401</v>
      </c>
      <c r="D261" s="44" t="s">
        <v>353</v>
      </c>
      <c r="E261" s="44" t="s">
        <v>194</v>
      </c>
      <c r="F261" s="44" t="s">
        <v>200</v>
      </c>
      <c r="G261" s="45" t="s">
        <v>260</v>
      </c>
      <c r="H261" s="45">
        <v>205</v>
      </c>
      <c r="I261" s="44" t="s">
        <v>373</v>
      </c>
      <c r="J261" s="11">
        <v>0</v>
      </c>
      <c r="K261" s="11">
        <v>0</v>
      </c>
      <c r="L261" s="11">
        <v>0</v>
      </c>
      <c r="M261" s="11">
        <v>0</v>
      </c>
      <c r="N261" s="11">
        <v>1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38"/>
      <c r="U261" s="38"/>
      <c r="V261" s="33">
        <v>17.863</v>
      </c>
      <c r="W261" s="6">
        <f t="shared" si="66"/>
        <v>1</v>
      </c>
      <c r="X261" s="13">
        <f t="shared" si="67"/>
        <v>5.5981638022728548</v>
      </c>
      <c r="Y261" s="11">
        <v>3</v>
      </c>
      <c r="Z261" s="11">
        <v>0</v>
      </c>
      <c r="AA261" s="11">
        <v>1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38"/>
      <c r="AJ261" s="38"/>
      <c r="AK261" s="28">
        <v>42</v>
      </c>
      <c r="AL261" s="8">
        <f t="shared" si="68"/>
        <v>4</v>
      </c>
      <c r="AM261" s="16">
        <f t="shared" si="69"/>
        <v>9.5238095238095237</v>
      </c>
      <c r="AN261" s="11">
        <v>2</v>
      </c>
      <c r="AO261" s="11">
        <v>2</v>
      </c>
      <c r="AP261" s="11">
        <v>0</v>
      </c>
      <c r="AQ261" s="11">
        <v>1</v>
      </c>
      <c r="AR261" s="11">
        <v>0</v>
      </c>
      <c r="AS261" s="11">
        <v>1</v>
      </c>
      <c r="AT261" s="11">
        <v>1</v>
      </c>
      <c r="AU261" s="11">
        <v>1</v>
      </c>
      <c r="AV261" s="11">
        <v>0</v>
      </c>
      <c r="AW261" s="11">
        <v>1</v>
      </c>
      <c r="AX261" s="38"/>
      <c r="AY261" s="38"/>
      <c r="AZ261" s="46">
        <v>36</v>
      </c>
      <c r="BA261" s="6">
        <f t="shared" si="70"/>
        <v>9</v>
      </c>
      <c r="BB261" s="13">
        <f t="shared" si="71"/>
        <v>25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/>
      <c r="BN261" s="11"/>
      <c r="BO261" s="27">
        <v>2.04</v>
      </c>
      <c r="BP261" s="8">
        <f t="shared" si="72"/>
        <v>0</v>
      </c>
      <c r="BQ261" s="55">
        <f t="shared" si="73"/>
        <v>0</v>
      </c>
      <c r="BR261" s="38">
        <v>0</v>
      </c>
      <c r="BS261" s="38">
        <v>0</v>
      </c>
      <c r="BT261" s="38">
        <v>0</v>
      </c>
      <c r="BU261" s="38">
        <v>0</v>
      </c>
      <c r="BV261" s="38">
        <v>0</v>
      </c>
      <c r="BW261" s="38">
        <v>0</v>
      </c>
      <c r="BX261" s="38">
        <v>0</v>
      </c>
      <c r="BY261" s="38">
        <v>0</v>
      </c>
      <c r="BZ261" s="38">
        <v>0</v>
      </c>
      <c r="CA261" s="38">
        <v>0</v>
      </c>
      <c r="CB261" s="38"/>
      <c r="CC261" s="38"/>
      <c r="CD261" s="26"/>
      <c r="CE261" s="74">
        <f t="shared" si="74"/>
        <v>0</v>
      </c>
      <c r="CF261" s="13">
        <f t="shared" si="75"/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>
        <v>0</v>
      </c>
      <c r="CP261" s="11">
        <v>0</v>
      </c>
      <c r="CQ261" s="38"/>
      <c r="CR261" s="38"/>
      <c r="CS261" s="26">
        <v>18.137</v>
      </c>
      <c r="CT261" s="6">
        <f t="shared" si="76"/>
        <v>0</v>
      </c>
      <c r="CU261" s="13">
        <f t="shared" si="77"/>
        <v>0</v>
      </c>
    </row>
    <row r="262" spans="1:99" ht="16.5" customHeight="1" x14ac:dyDescent="0.2">
      <c r="A262" s="44" t="s">
        <v>194</v>
      </c>
      <c r="B262" s="44" t="s">
        <v>222</v>
      </c>
      <c r="C262" s="45">
        <v>401</v>
      </c>
      <c r="D262" s="44" t="s">
        <v>353</v>
      </c>
      <c r="E262" s="44" t="s">
        <v>194</v>
      </c>
      <c r="F262" s="44" t="s">
        <v>222</v>
      </c>
      <c r="G262" s="45" t="s">
        <v>260</v>
      </c>
      <c r="H262" s="45">
        <v>206</v>
      </c>
      <c r="I262" s="44" t="s">
        <v>374</v>
      </c>
      <c r="J262" s="11">
        <v>2</v>
      </c>
      <c r="K262" s="11">
        <v>0</v>
      </c>
      <c r="L262" s="11">
        <v>1</v>
      </c>
      <c r="M262" s="11">
        <v>1</v>
      </c>
      <c r="N262" s="11">
        <v>1</v>
      </c>
      <c r="O262" s="11">
        <v>0</v>
      </c>
      <c r="P262" s="11">
        <v>2</v>
      </c>
      <c r="Q262" s="11">
        <v>2</v>
      </c>
      <c r="R262" s="11">
        <v>0</v>
      </c>
      <c r="S262" s="11">
        <v>0</v>
      </c>
      <c r="T262" s="38"/>
      <c r="U262" s="38"/>
      <c r="V262" s="33">
        <v>11.056000000000001</v>
      </c>
      <c r="W262" s="6">
        <f t="shared" si="66"/>
        <v>9</v>
      </c>
      <c r="X262" s="13">
        <f t="shared" si="67"/>
        <v>81.403762662807523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38"/>
      <c r="AJ262" s="38"/>
      <c r="AK262" s="28">
        <v>0</v>
      </c>
      <c r="AL262" s="8">
        <f t="shared" si="68"/>
        <v>0</v>
      </c>
      <c r="AM262" s="16">
        <f t="shared" si="69"/>
        <v>0</v>
      </c>
      <c r="AN262" s="11">
        <v>4</v>
      </c>
      <c r="AO262" s="11">
        <v>1</v>
      </c>
      <c r="AP262" s="11">
        <v>0</v>
      </c>
      <c r="AQ262" s="11">
        <v>0</v>
      </c>
      <c r="AR262" s="11">
        <v>1</v>
      </c>
      <c r="AS262" s="11">
        <v>0</v>
      </c>
      <c r="AT262" s="11">
        <v>0</v>
      </c>
      <c r="AU262" s="11">
        <v>1</v>
      </c>
      <c r="AV262" s="11">
        <v>1</v>
      </c>
      <c r="AW262" s="11">
        <v>0</v>
      </c>
      <c r="AX262" s="38"/>
      <c r="AY262" s="38"/>
      <c r="AZ262" s="46">
        <v>24</v>
      </c>
      <c r="BA262" s="6">
        <f t="shared" si="70"/>
        <v>8</v>
      </c>
      <c r="BB262" s="13">
        <f t="shared" si="71"/>
        <v>33.333333333333329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/>
      <c r="BN262" s="11"/>
      <c r="BO262" s="27">
        <v>2.04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>
        <v>0</v>
      </c>
      <c r="BY262" s="38">
        <v>0</v>
      </c>
      <c r="BZ262" s="38">
        <v>0</v>
      </c>
      <c r="CA262" s="38">
        <v>0</v>
      </c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>
        <v>0</v>
      </c>
      <c r="CP262" s="11">
        <v>0</v>
      </c>
      <c r="CQ262" s="38"/>
      <c r="CR262" s="38"/>
      <c r="CS262" s="26">
        <v>12.944000000000001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194</v>
      </c>
      <c r="B263" s="44" t="s">
        <v>3</v>
      </c>
      <c r="C263" s="45">
        <v>401</v>
      </c>
      <c r="D263" s="44" t="s">
        <v>353</v>
      </c>
      <c r="E263" s="44" t="s">
        <v>194</v>
      </c>
      <c r="F263" s="44" t="s">
        <v>3</v>
      </c>
      <c r="G263" s="45" t="s">
        <v>260</v>
      </c>
      <c r="H263" s="45">
        <v>220</v>
      </c>
      <c r="I263" s="44" t="s">
        <v>387</v>
      </c>
      <c r="J263" s="11">
        <v>0</v>
      </c>
      <c r="K263" s="11">
        <v>0</v>
      </c>
      <c r="L263" s="11">
        <v>1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38"/>
      <c r="U263" s="38"/>
      <c r="V263" s="33">
        <v>33.891999999999996</v>
      </c>
      <c r="W263" s="6">
        <f t="shared" si="66"/>
        <v>1</v>
      </c>
      <c r="X263" s="13">
        <f t="shared" si="67"/>
        <v>2.9505488020771868</v>
      </c>
      <c r="Y263" s="11">
        <v>5</v>
      </c>
      <c r="Z263" s="11">
        <v>2</v>
      </c>
      <c r="AA263" s="11">
        <v>1</v>
      </c>
      <c r="AB263" s="11">
        <v>0</v>
      </c>
      <c r="AC263" s="11">
        <v>0</v>
      </c>
      <c r="AD263" s="11">
        <v>1</v>
      </c>
      <c r="AE263" s="11">
        <v>0</v>
      </c>
      <c r="AF263" s="11">
        <v>0</v>
      </c>
      <c r="AG263" s="11">
        <v>1</v>
      </c>
      <c r="AH263" s="11">
        <v>0</v>
      </c>
      <c r="AI263" s="38"/>
      <c r="AJ263" s="38"/>
      <c r="AK263" s="28">
        <v>0</v>
      </c>
      <c r="AL263" s="8">
        <f t="shared" si="68"/>
        <v>10</v>
      </c>
      <c r="AM263" s="16">
        <f t="shared" si="69"/>
        <v>0</v>
      </c>
      <c r="AN263" s="11">
        <v>7</v>
      </c>
      <c r="AO263" s="11">
        <v>1</v>
      </c>
      <c r="AP263" s="11">
        <v>3</v>
      </c>
      <c r="AQ263" s="11">
        <v>0</v>
      </c>
      <c r="AR263" s="11">
        <v>0</v>
      </c>
      <c r="AS263" s="11">
        <v>0</v>
      </c>
      <c r="AT263" s="11">
        <v>1</v>
      </c>
      <c r="AU263" s="11">
        <v>1</v>
      </c>
      <c r="AV263" s="11">
        <v>3</v>
      </c>
      <c r="AW263" s="11">
        <v>0</v>
      </c>
      <c r="AX263" s="38"/>
      <c r="AY263" s="38"/>
      <c r="AZ263" s="46">
        <v>70</v>
      </c>
      <c r="BA263" s="6">
        <f t="shared" si="70"/>
        <v>16</v>
      </c>
      <c r="BB263" s="13">
        <f t="shared" si="71"/>
        <v>22.857142857142858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/>
      <c r="BN263" s="11"/>
      <c r="BO263" s="27">
        <v>4.59</v>
      </c>
      <c r="BP263" s="8">
        <f t="shared" si="72"/>
        <v>0</v>
      </c>
      <c r="BQ263" s="55">
        <f t="shared" si="73"/>
        <v>0</v>
      </c>
      <c r="BR263" s="38">
        <v>4</v>
      </c>
      <c r="BS263" s="38">
        <v>1</v>
      </c>
      <c r="BT263" s="38">
        <v>3</v>
      </c>
      <c r="BU263" s="38">
        <v>0</v>
      </c>
      <c r="BV263" s="38">
        <v>0</v>
      </c>
      <c r="BW263" s="38">
        <v>0</v>
      </c>
      <c r="BX263" s="38">
        <v>3</v>
      </c>
      <c r="BY263" s="38">
        <v>0</v>
      </c>
      <c r="BZ263" s="38">
        <v>0</v>
      </c>
      <c r="CA263" s="38">
        <v>0</v>
      </c>
      <c r="CB263" s="38"/>
      <c r="CC263" s="38"/>
      <c r="CD263" s="26"/>
      <c r="CE263" s="74">
        <f t="shared" si="74"/>
        <v>11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2</v>
      </c>
      <c r="CL263" s="11">
        <v>2</v>
      </c>
      <c r="CM263" s="11">
        <v>0</v>
      </c>
      <c r="CN263" s="11">
        <v>0</v>
      </c>
      <c r="CO263" s="11">
        <v>0</v>
      </c>
      <c r="CP263" s="11">
        <v>0</v>
      </c>
      <c r="CQ263" s="38"/>
      <c r="CR263" s="38"/>
      <c r="CS263" s="26">
        <v>36.108000000000004</v>
      </c>
      <c r="CT263" s="6">
        <f t="shared" si="76"/>
        <v>4</v>
      </c>
      <c r="CU263" s="13">
        <f t="shared" si="77"/>
        <v>11.077877478675084</v>
      </c>
    </row>
    <row r="264" spans="1:99" ht="16.5" customHeight="1" x14ac:dyDescent="0.2">
      <c r="A264" s="44" t="s">
        <v>204</v>
      </c>
      <c r="B264" s="44" t="s">
        <v>167</v>
      </c>
      <c r="C264" s="45">
        <v>404</v>
      </c>
      <c r="D264" s="44" t="s">
        <v>204</v>
      </c>
      <c r="E264" s="44" t="s">
        <v>204</v>
      </c>
      <c r="F264" s="44" t="s">
        <v>167</v>
      </c>
      <c r="G264" s="45" t="s">
        <v>260</v>
      </c>
      <c r="H264" s="45">
        <v>237</v>
      </c>
      <c r="I264" s="44" t="s">
        <v>402</v>
      </c>
      <c r="J264" s="11">
        <v>3</v>
      </c>
      <c r="K264" s="11">
        <v>5</v>
      </c>
      <c r="L264" s="11">
        <v>0</v>
      </c>
      <c r="M264" s="11">
        <v>2</v>
      </c>
      <c r="N264" s="11">
        <v>0</v>
      </c>
      <c r="O264" s="11">
        <v>1</v>
      </c>
      <c r="P264" s="11">
        <v>1</v>
      </c>
      <c r="Q264" s="11">
        <v>2</v>
      </c>
      <c r="R264" s="11">
        <v>1</v>
      </c>
      <c r="S264" s="11">
        <v>0</v>
      </c>
      <c r="T264" s="38"/>
      <c r="U264" s="38"/>
      <c r="V264" s="33">
        <v>101.22499999999999</v>
      </c>
      <c r="W264" s="6">
        <f t="shared" si="66"/>
        <v>15</v>
      </c>
      <c r="X264" s="13">
        <f t="shared" si="67"/>
        <v>14.818473697209189</v>
      </c>
      <c r="Y264" s="11">
        <v>3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38"/>
      <c r="AJ264" s="38"/>
      <c r="AK264" s="28">
        <v>144</v>
      </c>
      <c r="AL264" s="8">
        <f t="shared" si="68"/>
        <v>3</v>
      </c>
      <c r="AM264" s="16">
        <f t="shared" si="69"/>
        <v>2.083333333333333</v>
      </c>
      <c r="AN264" s="11">
        <v>12</v>
      </c>
      <c r="AO264" s="11">
        <v>8</v>
      </c>
      <c r="AP264" s="11">
        <v>6</v>
      </c>
      <c r="AQ264" s="11">
        <v>5</v>
      </c>
      <c r="AR264" s="11">
        <v>1</v>
      </c>
      <c r="AS264" s="11">
        <v>4</v>
      </c>
      <c r="AT264" s="11">
        <v>1</v>
      </c>
      <c r="AU264" s="11">
        <v>2</v>
      </c>
      <c r="AV264" s="11">
        <v>1</v>
      </c>
      <c r="AW264" s="11">
        <v>0</v>
      </c>
      <c r="AX264" s="38"/>
      <c r="AY264" s="38"/>
      <c r="AZ264" s="46">
        <v>209</v>
      </c>
      <c r="BA264" s="6">
        <f t="shared" si="70"/>
        <v>40</v>
      </c>
      <c r="BB264" s="13">
        <f t="shared" si="71"/>
        <v>19.138755980861244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/>
      <c r="BN264" s="11"/>
      <c r="BO264" s="27">
        <v>13.770000000000003</v>
      </c>
      <c r="BP264" s="8">
        <f t="shared" si="72"/>
        <v>0</v>
      </c>
      <c r="BQ264" s="55">
        <f t="shared" si="73"/>
        <v>0</v>
      </c>
      <c r="BR264" s="38">
        <v>0</v>
      </c>
      <c r="BS264" s="38">
        <v>1</v>
      </c>
      <c r="BT264" s="38">
        <v>0</v>
      </c>
      <c r="BU264" s="38">
        <v>1</v>
      </c>
      <c r="BV264" s="38">
        <v>0</v>
      </c>
      <c r="BW264" s="38">
        <v>0</v>
      </c>
      <c r="BX264" s="38">
        <v>2</v>
      </c>
      <c r="BY264" s="38">
        <v>5</v>
      </c>
      <c r="BZ264" s="38">
        <v>0</v>
      </c>
      <c r="CA264" s="38">
        <v>0</v>
      </c>
      <c r="CB264" s="38"/>
      <c r="CC264" s="38"/>
      <c r="CD264" s="26"/>
      <c r="CE264" s="74">
        <f t="shared" si="74"/>
        <v>9</v>
      </c>
      <c r="CF264" s="13">
        <f t="shared" si="75"/>
        <v>0</v>
      </c>
      <c r="CG264" s="11">
        <v>1</v>
      </c>
      <c r="CH264" s="11">
        <v>0</v>
      </c>
      <c r="CI264" s="11">
        <v>2</v>
      </c>
      <c r="CJ264" s="11">
        <v>1</v>
      </c>
      <c r="CK264" s="11">
        <v>0</v>
      </c>
      <c r="CL264" s="11">
        <v>1</v>
      </c>
      <c r="CM264" s="11">
        <v>1</v>
      </c>
      <c r="CN264" s="11">
        <v>2</v>
      </c>
      <c r="CO264" s="11">
        <v>0</v>
      </c>
      <c r="CP264" s="11">
        <v>0</v>
      </c>
      <c r="CQ264" s="38"/>
      <c r="CR264" s="38"/>
      <c r="CS264" s="26">
        <v>107.77500000000001</v>
      </c>
      <c r="CT264" s="6">
        <f t="shared" si="76"/>
        <v>8</v>
      </c>
      <c r="CU264" s="13">
        <f t="shared" si="77"/>
        <v>7.4228717234980284</v>
      </c>
    </row>
    <row r="265" spans="1:99" ht="16.5" customHeight="1" x14ac:dyDescent="0.2">
      <c r="A265" s="44" t="s">
        <v>194</v>
      </c>
      <c r="B265" s="44" t="s">
        <v>3</v>
      </c>
      <c r="C265" s="45">
        <v>401</v>
      </c>
      <c r="D265" s="44" t="s">
        <v>353</v>
      </c>
      <c r="E265" s="44" t="s">
        <v>194</v>
      </c>
      <c r="F265" s="44" t="s">
        <v>3</v>
      </c>
      <c r="G265" s="45" t="s">
        <v>260</v>
      </c>
      <c r="H265" s="45">
        <v>17570</v>
      </c>
      <c r="I265" s="44" t="s">
        <v>482</v>
      </c>
      <c r="J265" s="11">
        <v>0</v>
      </c>
      <c r="K265" s="11">
        <v>2</v>
      </c>
      <c r="L265" s="11">
        <v>1</v>
      </c>
      <c r="M265" s="11">
        <v>0</v>
      </c>
      <c r="N265" s="11">
        <v>1</v>
      </c>
      <c r="O265" s="11">
        <v>0</v>
      </c>
      <c r="P265" s="11">
        <v>3</v>
      </c>
      <c r="Q265" s="11">
        <v>0</v>
      </c>
      <c r="R265" s="11">
        <v>1</v>
      </c>
      <c r="S265" s="11">
        <v>1</v>
      </c>
      <c r="T265" s="38"/>
      <c r="U265" s="38"/>
      <c r="V265" s="33">
        <v>25.314</v>
      </c>
      <c r="W265" s="6">
        <f t="shared" si="66"/>
        <v>9</v>
      </c>
      <c r="X265" s="13">
        <f t="shared" si="67"/>
        <v>35.553448684522401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38"/>
      <c r="AJ265" s="38"/>
      <c r="AK265" s="28">
        <v>0</v>
      </c>
      <c r="AL265" s="8">
        <f t="shared" si="68"/>
        <v>0</v>
      </c>
      <c r="AM265" s="16">
        <f t="shared" si="69"/>
        <v>0</v>
      </c>
      <c r="AN265" s="11">
        <v>3</v>
      </c>
      <c r="AO265" s="11">
        <v>1</v>
      </c>
      <c r="AP265" s="11">
        <v>0</v>
      </c>
      <c r="AQ265" s="11">
        <v>1</v>
      </c>
      <c r="AR265" s="11">
        <v>2</v>
      </c>
      <c r="AS265" s="11">
        <v>0</v>
      </c>
      <c r="AT265" s="11">
        <v>0</v>
      </c>
      <c r="AU265" s="11">
        <v>1</v>
      </c>
      <c r="AV265" s="11">
        <v>2</v>
      </c>
      <c r="AW265" s="11">
        <v>0</v>
      </c>
      <c r="AX265" s="38"/>
      <c r="AY265" s="38"/>
      <c r="AZ265" s="46">
        <v>52</v>
      </c>
      <c r="BA265" s="6">
        <f t="shared" si="70"/>
        <v>10</v>
      </c>
      <c r="BB265" s="13">
        <f t="shared" si="71"/>
        <v>19.230769230769234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/>
      <c r="BN265" s="11"/>
      <c r="BO265" s="27">
        <v>3.3149999999999995</v>
      </c>
      <c r="BP265" s="8">
        <f t="shared" si="72"/>
        <v>0</v>
      </c>
      <c r="BQ265" s="55">
        <f t="shared" si="73"/>
        <v>0</v>
      </c>
      <c r="BR265" s="38">
        <v>0</v>
      </c>
      <c r="BS265" s="38">
        <v>0</v>
      </c>
      <c r="BT265" s="38">
        <v>0</v>
      </c>
      <c r="BU265" s="38">
        <v>0</v>
      </c>
      <c r="BV265" s="38">
        <v>0</v>
      </c>
      <c r="BW265" s="38">
        <v>0</v>
      </c>
      <c r="BX265" s="38">
        <v>0</v>
      </c>
      <c r="BY265" s="38">
        <v>0</v>
      </c>
      <c r="BZ265" s="38">
        <v>0</v>
      </c>
      <c r="CA265" s="38">
        <v>0</v>
      </c>
      <c r="CB265" s="38"/>
      <c r="CC265" s="38"/>
      <c r="CD265" s="26"/>
      <c r="CE265" s="74">
        <f t="shared" si="74"/>
        <v>0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>
        <v>0</v>
      </c>
      <c r="CO265" s="11">
        <v>0</v>
      </c>
      <c r="CP265" s="11">
        <v>0</v>
      </c>
      <c r="CQ265" s="38"/>
      <c r="CR265" s="38"/>
      <c r="CS265" s="26">
        <v>26.686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194</v>
      </c>
      <c r="B266" s="44" t="s">
        <v>200</v>
      </c>
      <c r="C266" s="45">
        <v>401</v>
      </c>
      <c r="D266" s="44" t="s">
        <v>353</v>
      </c>
      <c r="E266" s="44" t="s">
        <v>194</v>
      </c>
      <c r="F266" s="44" t="s">
        <v>200</v>
      </c>
      <c r="G266" s="45" t="s">
        <v>260</v>
      </c>
      <c r="H266" s="45">
        <v>17685</v>
      </c>
      <c r="I266" s="44" t="s">
        <v>485</v>
      </c>
      <c r="J266" s="11">
        <v>0</v>
      </c>
      <c r="K266" s="11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38"/>
      <c r="U266" s="38"/>
      <c r="V266" s="33">
        <v>0</v>
      </c>
      <c r="W266" s="6">
        <f t="shared" si="66"/>
        <v>1</v>
      </c>
      <c r="X266" s="13">
        <f t="shared" si="67"/>
        <v>0</v>
      </c>
      <c r="Y266" s="11">
        <v>2</v>
      </c>
      <c r="Z266" s="11">
        <v>0</v>
      </c>
      <c r="AA266" s="11">
        <v>2</v>
      </c>
      <c r="AB266" s="11">
        <v>0</v>
      </c>
      <c r="AC266" s="11">
        <v>1</v>
      </c>
      <c r="AD266" s="11">
        <v>0</v>
      </c>
      <c r="AE266" s="11">
        <v>1</v>
      </c>
      <c r="AF266" s="11">
        <v>1</v>
      </c>
      <c r="AG266" s="11">
        <v>0</v>
      </c>
      <c r="AH266" s="11">
        <v>0</v>
      </c>
      <c r="AI266" s="38"/>
      <c r="AJ266" s="38"/>
      <c r="AK266" s="28">
        <v>0</v>
      </c>
      <c r="AL266" s="8">
        <f t="shared" si="68"/>
        <v>7</v>
      </c>
      <c r="AM266" s="16">
        <f t="shared" si="69"/>
        <v>0</v>
      </c>
      <c r="AN266" s="11">
        <v>0</v>
      </c>
      <c r="AO266" s="11">
        <v>1</v>
      </c>
      <c r="AP266" s="11">
        <v>0</v>
      </c>
      <c r="AQ266" s="11">
        <v>1</v>
      </c>
      <c r="AR266" s="11">
        <v>0</v>
      </c>
      <c r="AS266" s="11">
        <v>1</v>
      </c>
      <c r="AT266" s="11">
        <v>0</v>
      </c>
      <c r="AU266" s="11">
        <v>0</v>
      </c>
      <c r="AV266" s="11">
        <v>0</v>
      </c>
      <c r="AW266" s="11">
        <v>0</v>
      </c>
      <c r="AX266" s="38"/>
      <c r="AY266" s="38"/>
      <c r="AZ266" s="46">
        <v>0</v>
      </c>
      <c r="BA266" s="6">
        <f t="shared" si="70"/>
        <v>3</v>
      </c>
      <c r="BB266" s="13">
        <f t="shared" si="71"/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/>
      <c r="BN266" s="11"/>
      <c r="BO266" s="27">
        <v>0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>
        <v>0</v>
      </c>
      <c r="BY266" s="38">
        <v>0</v>
      </c>
      <c r="BZ266" s="38">
        <v>0</v>
      </c>
      <c r="CA266" s="38">
        <v>0</v>
      </c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>
        <v>0</v>
      </c>
      <c r="CP266" s="11">
        <v>0</v>
      </c>
      <c r="CQ266" s="38"/>
      <c r="CR266" s="38"/>
      <c r="CS266" s="26">
        <v>0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29</v>
      </c>
      <c r="B267" s="44" t="s">
        <v>211</v>
      </c>
      <c r="C267" s="45">
        <v>400</v>
      </c>
      <c r="D267" s="44" t="s">
        <v>257</v>
      </c>
      <c r="E267" s="44" t="s">
        <v>219</v>
      </c>
      <c r="F267" s="44" t="s">
        <v>29</v>
      </c>
      <c r="G267" s="45" t="s">
        <v>260</v>
      </c>
      <c r="H267" s="45">
        <v>79</v>
      </c>
      <c r="I267" s="44" t="s">
        <v>295</v>
      </c>
      <c r="J267" s="11">
        <v>1</v>
      </c>
      <c r="K267" s="11">
        <v>2</v>
      </c>
      <c r="L267" s="11">
        <v>1</v>
      </c>
      <c r="M267" s="11">
        <v>1</v>
      </c>
      <c r="N267" s="11">
        <v>1</v>
      </c>
      <c r="O267" s="11">
        <v>3</v>
      </c>
      <c r="P267" s="11">
        <v>1</v>
      </c>
      <c r="Q267" s="11">
        <v>2</v>
      </c>
      <c r="R267" s="11">
        <v>2</v>
      </c>
      <c r="S267" s="11">
        <v>0</v>
      </c>
      <c r="T267" s="38"/>
      <c r="U267" s="38"/>
      <c r="V267" s="33">
        <v>8.2160000000000011</v>
      </c>
      <c r="W267" s="6">
        <f t="shared" si="66"/>
        <v>14</v>
      </c>
      <c r="X267" s="13">
        <f t="shared" si="67"/>
        <v>170.3992210321324</v>
      </c>
      <c r="Y267" s="11">
        <v>22</v>
      </c>
      <c r="Z267" s="11">
        <v>4</v>
      </c>
      <c r="AA267" s="11">
        <v>2</v>
      </c>
      <c r="AB267" s="11">
        <v>3</v>
      </c>
      <c r="AC267" s="11">
        <v>2</v>
      </c>
      <c r="AD267" s="11">
        <v>3</v>
      </c>
      <c r="AE267" s="11">
        <v>3</v>
      </c>
      <c r="AF267" s="11">
        <v>1</v>
      </c>
      <c r="AG267" s="11">
        <v>1</v>
      </c>
      <c r="AH267" s="11">
        <v>0</v>
      </c>
      <c r="AI267" s="38"/>
      <c r="AJ267" s="38"/>
      <c r="AK267" s="28">
        <v>26</v>
      </c>
      <c r="AL267" s="8">
        <f t="shared" si="68"/>
        <v>41</v>
      </c>
      <c r="AM267" s="16">
        <f t="shared" si="69"/>
        <v>157.69230769230768</v>
      </c>
      <c r="AN267" s="11">
        <v>3</v>
      </c>
      <c r="AO267" s="11">
        <v>1</v>
      </c>
      <c r="AP267" s="11">
        <v>3</v>
      </c>
      <c r="AQ267" s="11">
        <v>1</v>
      </c>
      <c r="AR267" s="11">
        <v>0</v>
      </c>
      <c r="AS267" s="11">
        <v>0</v>
      </c>
      <c r="AT267" s="11">
        <v>0</v>
      </c>
      <c r="AU267" s="11">
        <v>0</v>
      </c>
      <c r="AV267" s="11">
        <v>1</v>
      </c>
      <c r="AW267" s="11">
        <v>0</v>
      </c>
      <c r="AX267" s="38"/>
      <c r="AY267" s="38"/>
      <c r="AZ267" s="46">
        <v>19</v>
      </c>
      <c r="BA267" s="6">
        <f t="shared" si="70"/>
        <v>9</v>
      </c>
      <c r="BB267" s="13">
        <f t="shared" si="71"/>
        <v>47.368421052631575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>
        <v>0</v>
      </c>
      <c r="BL267" s="11">
        <v>0</v>
      </c>
      <c r="BM267" s="11"/>
      <c r="BN267" s="11"/>
      <c r="BO267" s="27">
        <v>2.04</v>
      </c>
      <c r="BP267" s="8">
        <f t="shared" si="72"/>
        <v>0</v>
      </c>
      <c r="BQ267" s="55">
        <f t="shared" si="73"/>
        <v>0</v>
      </c>
      <c r="BR267" s="38">
        <v>4</v>
      </c>
      <c r="BS267" s="38">
        <v>0</v>
      </c>
      <c r="BT267" s="38">
        <v>2</v>
      </c>
      <c r="BU267" s="38">
        <v>1</v>
      </c>
      <c r="BV267" s="38">
        <v>0</v>
      </c>
      <c r="BW267" s="38">
        <v>0</v>
      </c>
      <c r="BX267" s="38">
        <v>0</v>
      </c>
      <c r="BY267" s="38">
        <v>0</v>
      </c>
      <c r="BZ267" s="38">
        <v>0</v>
      </c>
      <c r="CA267" s="38">
        <v>0</v>
      </c>
      <c r="CB267" s="38"/>
      <c r="CC267" s="38"/>
      <c r="CD267" s="26"/>
      <c r="CE267" s="74">
        <f t="shared" si="74"/>
        <v>7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1</v>
      </c>
      <c r="CM267" s="11">
        <v>0</v>
      </c>
      <c r="CN267" s="11">
        <v>0</v>
      </c>
      <c r="CO267" s="11">
        <v>0</v>
      </c>
      <c r="CP267" s="11">
        <v>0</v>
      </c>
      <c r="CQ267" s="38"/>
      <c r="CR267" s="38"/>
      <c r="CS267" s="26">
        <v>10.783999999999999</v>
      </c>
      <c r="CT267" s="6">
        <f t="shared" si="76"/>
        <v>1</v>
      </c>
      <c r="CU267" s="13">
        <f t="shared" si="77"/>
        <v>9.2729970326409514</v>
      </c>
    </row>
    <row r="268" spans="1:99" ht="16.5" customHeight="1" x14ac:dyDescent="0.2">
      <c r="A268" s="44" t="s">
        <v>194</v>
      </c>
      <c r="B268" s="44" t="s">
        <v>156</v>
      </c>
      <c r="C268" s="45">
        <v>401</v>
      </c>
      <c r="D268" s="44" t="s">
        <v>353</v>
      </c>
      <c r="E268" s="44" t="s">
        <v>194</v>
      </c>
      <c r="F268" s="44" t="s">
        <v>156</v>
      </c>
      <c r="G268" s="45" t="s">
        <v>260</v>
      </c>
      <c r="H268" s="45">
        <v>200</v>
      </c>
      <c r="I268" s="44" t="s">
        <v>369</v>
      </c>
      <c r="J268" s="11">
        <v>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38"/>
      <c r="U268" s="38"/>
      <c r="V268" s="33">
        <v>17.666</v>
      </c>
      <c r="W268" s="6">
        <f t="shared" si="66"/>
        <v>2</v>
      </c>
      <c r="X268" s="13">
        <f t="shared" si="67"/>
        <v>11.321181931393637</v>
      </c>
      <c r="Y268" s="11">
        <v>4</v>
      </c>
      <c r="Z268" s="11">
        <v>1</v>
      </c>
      <c r="AA268" s="11">
        <v>0</v>
      </c>
      <c r="AB268" s="11">
        <v>1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>
        <v>0</v>
      </c>
      <c r="AI268" s="38"/>
      <c r="AJ268" s="38"/>
      <c r="AK268" s="28">
        <v>60</v>
      </c>
      <c r="AL268" s="8">
        <f t="shared" si="68"/>
        <v>7</v>
      </c>
      <c r="AM268" s="16">
        <f t="shared" si="69"/>
        <v>11.666666666666666</v>
      </c>
      <c r="AN268" s="11">
        <v>5</v>
      </c>
      <c r="AO268" s="11">
        <v>3</v>
      </c>
      <c r="AP268" s="11">
        <v>1</v>
      </c>
      <c r="AQ268" s="11">
        <v>2</v>
      </c>
      <c r="AR268" s="11">
        <v>1</v>
      </c>
      <c r="AS268" s="11">
        <v>0</v>
      </c>
      <c r="AT268" s="11">
        <v>0</v>
      </c>
      <c r="AU268" s="11">
        <v>1</v>
      </c>
      <c r="AV268" s="11">
        <v>1</v>
      </c>
      <c r="AW268" s="11">
        <v>0</v>
      </c>
      <c r="AX268" s="38"/>
      <c r="AY268" s="38"/>
      <c r="AZ268" s="46">
        <v>38</v>
      </c>
      <c r="BA268" s="6">
        <f t="shared" si="70"/>
        <v>14</v>
      </c>
      <c r="BB268" s="13">
        <f t="shared" si="71"/>
        <v>36.84210526315789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>
        <v>0</v>
      </c>
      <c r="BL268" s="11">
        <v>0</v>
      </c>
      <c r="BM268" s="11"/>
      <c r="BN268" s="11"/>
      <c r="BO268" s="27">
        <v>3.0600000000000005</v>
      </c>
      <c r="BP268" s="8">
        <f t="shared" si="72"/>
        <v>0</v>
      </c>
      <c r="BQ268" s="55">
        <f t="shared" si="73"/>
        <v>0</v>
      </c>
      <c r="BR268" s="38">
        <v>1</v>
      </c>
      <c r="BS268" s="38">
        <v>0</v>
      </c>
      <c r="BT268" s="38">
        <v>0</v>
      </c>
      <c r="BU268" s="38">
        <v>0</v>
      </c>
      <c r="BV268" s="38">
        <v>3</v>
      </c>
      <c r="BW268" s="38">
        <v>0</v>
      </c>
      <c r="BX268" s="38">
        <v>0</v>
      </c>
      <c r="BY268" s="38">
        <v>1</v>
      </c>
      <c r="BZ268" s="38">
        <v>0</v>
      </c>
      <c r="CA268" s="38">
        <v>0</v>
      </c>
      <c r="CB268" s="38"/>
      <c r="CC268" s="38"/>
      <c r="CD268" s="26"/>
      <c r="CE268" s="74">
        <f t="shared" si="74"/>
        <v>5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>
        <v>0</v>
      </c>
      <c r="CP268" s="11">
        <v>0</v>
      </c>
      <c r="CQ268" s="38"/>
      <c r="CR268" s="38"/>
      <c r="CS268" s="26">
        <v>20.334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194</v>
      </c>
      <c r="B269" s="44" t="s">
        <v>222</v>
      </c>
      <c r="C269" s="45">
        <v>401</v>
      </c>
      <c r="D269" s="44" t="s">
        <v>353</v>
      </c>
      <c r="E269" s="44" t="s">
        <v>194</v>
      </c>
      <c r="F269" s="44" t="s">
        <v>222</v>
      </c>
      <c r="G269" s="45" t="s">
        <v>260</v>
      </c>
      <c r="H269" s="45">
        <v>301</v>
      </c>
      <c r="I269" s="44" t="s">
        <v>432</v>
      </c>
      <c r="J269" s="11">
        <v>1</v>
      </c>
      <c r="K269" s="11">
        <v>1</v>
      </c>
      <c r="L269" s="11">
        <v>1</v>
      </c>
      <c r="M269" s="11">
        <v>0</v>
      </c>
      <c r="N269" s="11">
        <v>1</v>
      </c>
      <c r="O269" s="11">
        <v>0</v>
      </c>
      <c r="P269" s="11">
        <v>0</v>
      </c>
      <c r="Q269" s="11">
        <v>2</v>
      </c>
      <c r="R269" s="11">
        <v>1</v>
      </c>
      <c r="S269" s="11">
        <v>1</v>
      </c>
      <c r="T269" s="38"/>
      <c r="U269" s="38"/>
      <c r="V269" s="33">
        <v>27.054000000000002</v>
      </c>
      <c r="W269" s="6">
        <f t="shared" si="66"/>
        <v>8</v>
      </c>
      <c r="X269" s="13">
        <f t="shared" si="67"/>
        <v>29.570488652324979</v>
      </c>
      <c r="Y269" s="11">
        <v>2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38"/>
      <c r="AJ269" s="38"/>
      <c r="AK269" s="28">
        <v>0</v>
      </c>
      <c r="AL269" s="8">
        <f t="shared" si="68"/>
        <v>2</v>
      </c>
      <c r="AM269" s="16">
        <f t="shared" si="69"/>
        <v>0</v>
      </c>
      <c r="AN269" s="11">
        <v>5</v>
      </c>
      <c r="AO269" s="11">
        <v>3</v>
      </c>
      <c r="AP269" s="11">
        <v>3</v>
      </c>
      <c r="AQ269" s="11">
        <v>3</v>
      </c>
      <c r="AR269" s="11">
        <v>1</v>
      </c>
      <c r="AS269" s="11">
        <v>0</v>
      </c>
      <c r="AT269" s="11">
        <v>2</v>
      </c>
      <c r="AU269" s="11">
        <v>4</v>
      </c>
      <c r="AV269" s="11">
        <v>1</v>
      </c>
      <c r="AW269" s="11">
        <v>1</v>
      </c>
      <c r="AX269" s="38"/>
      <c r="AY269" s="38"/>
      <c r="AZ269" s="46">
        <v>59</v>
      </c>
      <c r="BA269" s="6">
        <f t="shared" si="70"/>
        <v>23</v>
      </c>
      <c r="BB269" s="13">
        <f t="shared" si="71"/>
        <v>38.983050847457626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>
        <v>0</v>
      </c>
      <c r="BM269" s="11"/>
      <c r="BN269" s="11"/>
      <c r="BO269" s="27">
        <v>5.0999999999999996</v>
      </c>
      <c r="BP269" s="8">
        <f t="shared" si="72"/>
        <v>0</v>
      </c>
      <c r="BQ269" s="55">
        <f t="shared" si="73"/>
        <v>0</v>
      </c>
      <c r="BR269" s="38">
        <v>11</v>
      </c>
      <c r="BS269" s="38">
        <v>2</v>
      </c>
      <c r="BT269" s="38">
        <v>2</v>
      </c>
      <c r="BU269" s="38">
        <v>2</v>
      </c>
      <c r="BV269" s="38">
        <v>2</v>
      </c>
      <c r="BW269" s="38">
        <v>1</v>
      </c>
      <c r="BX269" s="38">
        <v>6</v>
      </c>
      <c r="BY269" s="38">
        <v>2</v>
      </c>
      <c r="BZ269" s="38">
        <v>0</v>
      </c>
      <c r="CA269" s="38">
        <v>0</v>
      </c>
      <c r="CB269" s="38"/>
      <c r="CC269" s="38"/>
      <c r="CD269" s="26"/>
      <c r="CE269" s="74">
        <f t="shared" si="74"/>
        <v>28</v>
      </c>
      <c r="CF269" s="13">
        <f t="shared" si="75"/>
        <v>0</v>
      </c>
      <c r="CG269" s="11">
        <v>0</v>
      </c>
      <c r="CH269" s="11">
        <v>1</v>
      </c>
      <c r="CI269" s="11">
        <v>0</v>
      </c>
      <c r="CJ269" s="11">
        <v>0</v>
      </c>
      <c r="CK269" s="11">
        <v>0</v>
      </c>
      <c r="CL269" s="11">
        <v>1</v>
      </c>
      <c r="CM269" s="11">
        <v>0</v>
      </c>
      <c r="CN269" s="11">
        <v>0</v>
      </c>
      <c r="CO269" s="11">
        <v>0</v>
      </c>
      <c r="CP269" s="11">
        <v>0</v>
      </c>
      <c r="CQ269" s="38"/>
      <c r="CR269" s="38"/>
      <c r="CS269" s="26">
        <v>31.945999999999998</v>
      </c>
      <c r="CT269" s="6">
        <f t="shared" si="76"/>
        <v>2</v>
      </c>
      <c r="CU269" s="13">
        <f t="shared" si="77"/>
        <v>6.2605647029362057</v>
      </c>
    </row>
    <row r="270" spans="1:99" ht="16.5" customHeight="1" x14ac:dyDescent="0.2">
      <c r="A270" s="44" t="s">
        <v>0</v>
      </c>
      <c r="B270" s="44" t="s">
        <v>2</v>
      </c>
      <c r="C270" s="45">
        <v>400</v>
      </c>
      <c r="D270" s="44" t="s">
        <v>257</v>
      </c>
      <c r="E270" s="44" t="s">
        <v>218</v>
      </c>
      <c r="F270" s="44" t="s">
        <v>195</v>
      </c>
      <c r="G270" s="45" t="s">
        <v>260</v>
      </c>
      <c r="H270" s="45">
        <v>276</v>
      </c>
      <c r="I270" s="44" t="s">
        <v>420</v>
      </c>
      <c r="J270" s="11">
        <v>0</v>
      </c>
      <c r="K270" s="11">
        <v>0</v>
      </c>
      <c r="L270" s="11">
        <v>1</v>
      </c>
      <c r="M270" s="11">
        <v>0</v>
      </c>
      <c r="N270" s="11">
        <v>0</v>
      </c>
      <c r="O270" s="11">
        <v>1</v>
      </c>
      <c r="P270" s="11">
        <v>0</v>
      </c>
      <c r="Q270" s="11">
        <v>2</v>
      </c>
      <c r="R270" s="11">
        <v>0</v>
      </c>
      <c r="S270" s="11">
        <v>0</v>
      </c>
      <c r="T270" s="38"/>
      <c r="U270" s="38"/>
      <c r="V270" s="33">
        <v>48.045000000000002</v>
      </c>
      <c r="W270" s="6">
        <f t="shared" si="66"/>
        <v>4</v>
      </c>
      <c r="X270" s="13">
        <f t="shared" si="67"/>
        <v>8.3255281506920582</v>
      </c>
      <c r="Y270" s="11">
        <v>11</v>
      </c>
      <c r="Z270" s="11">
        <v>0</v>
      </c>
      <c r="AA270" s="11">
        <v>1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38"/>
      <c r="AJ270" s="38"/>
      <c r="AK270" s="28">
        <v>0</v>
      </c>
      <c r="AL270" s="8">
        <f t="shared" si="68"/>
        <v>12</v>
      </c>
      <c r="AM270" s="16">
        <f t="shared" si="69"/>
        <v>0</v>
      </c>
      <c r="AN270" s="11">
        <v>7</v>
      </c>
      <c r="AO270" s="11">
        <v>1</v>
      </c>
      <c r="AP270" s="11">
        <v>3</v>
      </c>
      <c r="AQ270" s="11">
        <v>0</v>
      </c>
      <c r="AR270" s="11">
        <v>0</v>
      </c>
      <c r="AS270" s="11">
        <v>1</v>
      </c>
      <c r="AT270" s="11">
        <v>1</v>
      </c>
      <c r="AU270" s="11">
        <v>2</v>
      </c>
      <c r="AV270" s="11">
        <v>0</v>
      </c>
      <c r="AW270" s="11">
        <v>4</v>
      </c>
      <c r="AX270" s="38"/>
      <c r="AY270" s="38"/>
      <c r="AZ270" s="46">
        <v>99</v>
      </c>
      <c r="BA270" s="6">
        <f t="shared" si="70"/>
        <v>19</v>
      </c>
      <c r="BB270" s="13">
        <f t="shared" si="71"/>
        <v>19.19191919191919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/>
      <c r="BN270" s="11"/>
      <c r="BO270" s="27">
        <v>6.120000000000001</v>
      </c>
      <c r="BP270" s="8">
        <f t="shared" si="72"/>
        <v>0</v>
      </c>
      <c r="BQ270" s="55">
        <f t="shared" si="73"/>
        <v>0</v>
      </c>
      <c r="BR270" s="38">
        <v>7</v>
      </c>
      <c r="BS270" s="38">
        <v>1</v>
      </c>
      <c r="BT270" s="38">
        <v>1</v>
      </c>
      <c r="BU270" s="38">
        <v>0</v>
      </c>
      <c r="BV270" s="38">
        <v>0</v>
      </c>
      <c r="BW270" s="38">
        <v>0</v>
      </c>
      <c r="BX270" s="38">
        <v>0</v>
      </c>
      <c r="BY270" s="38">
        <v>0</v>
      </c>
      <c r="BZ270" s="38">
        <v>0</v>
      </c>
      <c r="CA270" s="38">
        <v>0</v>
      </c>
      <c r="CB270" s="38"/>
      <c r="CC270" s="38"/>
      <c r="CD270" s="26"/>
      <c r="CE270" s="74">
        <f t="shared" si="74"/>
        <v>9</v>
      </c>
      <c r="CF270" s="13">
        <f t="shared" si="75"/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>
        <v>0</v>
      </c>
      <c r="CQ270" s="38"/>
      <c r="CR270" s="38"/>
      <c r="CS270" s="26">
        <v>50.954999999999998</v>
      </c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194</v>
      </c>
      <c r="B271" s="44" t="s">
        <v>155</v>
      </c>
      <c r="C271" s="45">
        <v>401</v>
      </c>
      <c r="D271" s="44" t="s">
        <v>353</v>
      </c>
      <c r="E271" s="44" t="s">
        <v>194</v>
      </c>
      <c r="F271" s="44" t="s">
        <v>155</v>
      </c>
      <c r="G271" s="45" t="s">
        <v>260</v>
      </c>
      <c r="H271" s="45">
        <v>7462</v>
      </c>
      <c r="I271" s="44" t="s">
        <v>459</v>
      </c>
      <c r="J271" s="11">
        <v>5</v>
      </c>
      <c r="K271" s="11">
        <v>4</v>
      </c>
      <c r="L271" s="11">
        <v>3</v>
      </c>
      <c r="M271" s="11">
        <v>0</v>
      </c>
      <c r="N271" s="11">
        <v>1</v>
      </c>
      <c r="O271" s="11">
        <v>1</v>
      </c>
      <c r="P271" s="11">
        <v>1</v>
      </c>
      <c r="Q271" s="11">
        <v>2</v>
      </c>
      <c r="R271" s="11">
        <v>2</v>
      </c>
      <c r="S271" s="11">
        <v>0</v>
      </c>
      <c r="T271" s="38"/>
      <c r="U271" s="38"/>
      <c r="V271" s="33">
        <v>57.430999999999997</v>
      </c>
      <c r="W271" s="6">
        <f t="shared" si="66"/>
        <v>19</v>
      </c>
      <c r="X271" s="13">
        <f t="shared" si="67"/>
        <v>33.083178074559036</v>
      </c>
      <c r="Y271" s="11">
        <v>28</v>
      </c>
      <c r="Z271" s="11">
        <v>5</v>
      </c>
      <c r="AA271" s="11">
        <v>4</v>
      </c>
      <c r="AB271" s="11">
        <v>0</v>
      </c>
      <c r="AC271" s="11">
        <v>2</v>
      </c>
      <c r="AD271" s="11">
        <v>2</v>
      </c>
      <c r="AE271" s="11">
        <v>1</v>
      </c>
      <c r="AF271" s="11">
        <v>1</v>
      </c>
      <c r="AG271" s="11">
        <v>1</v>
      </c>
      <c r="AH271" s="11">
        <v>0</v>
      </c>
      <c r="AI271" s="38"/>
      <c r="AJ271" s="38"/>
      <c r="AK271" s="28">
        <v>109</v>
      </c>
      <c r="AL271" s="8">
        <f t="shared" si="68"/>
        <v>44</v>
      </c>
      <c r="AM271" s="16">
        <f t="shared" si="69"/>
        <v>40.366972477064223</v>
      </c>
      <c r="AN271" s="11">
        <v>11</v>
      </c>
      <c r="AO271" s="11">
        <v>4</v>
      </c>
      <c r="AP271" s="11">
        <v>3</v>
      </c>
      <c r="AQ271" s="11">
        <v>5</v>
      </c>
      <c r="AR271" s="11">
        <v>0</v>
      </c>
      <c r="AS271" s="11">
        <v>1</v>
      </c>
      <c r="AT271" s="11">
        <v>2</v>
      </c>
      <c r="AU271" s="11">
        <v>1</v>
      </c>
      <c r="AV271" s="11">
        <v>0</v>
      </c>
      <c r="AW271" s="11">
        <v>0</v>
      </c>
      <c r="AX271" s="38"/>
      <c r="AY271" s="38"/>
      <c r="AZ271" s="46">
        <v>121</v>
      </c>
      <c r="BA271" s="6">
        <f t="shared" si="70"/>
        <v>27</v>
      </c>
      <c r="BB271" s="13">
        <f t="shared" si="71"/>
        <v>22.314049586776861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>
        <v>0</v>
      </c>
      <c r="BM271" s="11"/>
      <c r="BN271" s="11"/>
      <c r="BO271" s="27">
        <v>8.9250000000000007</v>
      </c>
      <c r="BP271" s="8">
        <f t="shared" si="72"/>
        <v>0</v>
      </c>
      <c r="BQ271" s="55">
        <f t="shared" si="73"/>
        <v>0</v>
      </c>
      <c r="BR271" s="38">
        <v>0</v>
      </c>
      <c r="BS271" s="38">
        <v>0</v>
      </c>
      <c r="BT271" s="38">
        <v>0</v>
      </c>
      <c r="BU271" s="38">
        <v>1</v>
      </c>
      <c r="BV271" s="38">
        <v>0</v>
      </c>
      <c r="BW271" s="38">
        <v>0</v>
      </c>
      <c r="BX271" s="38">
        <v>0</v>
      </c>
      <c r="BY271" s="38">
        <v>0</v>
      </c>
      <c r="BZ271" s="38">
        <v>0</v>
      </c>
      <c r="CA271" s="38">
        <v>0</v>
      </c>
      <c r="CB271" s="38"/>
      <c r="CC271" s="38"/>
      <c r="CD271" s="26"/>
      <c r="CE271" s="74">
        <f t="shared" si="74"/>
        <v>1</v>
      </c>
      <c r="CF271" s="13">
        <f t="shared" si="75"/>
        <v>0</v>
      </c>
      <c r="CG271" s="11">
        <v>0</v>
      </c>
      <c r="CH271" s="11">
        <v>0</v>
      </c>
      <c r="CI271" s="11">
        <v>1</v>
      </c>
      <c r="CJ271" s="11">
        <v>1</v>
      </c>
      <c r="CK271" s="11">
        <v>0</v>
      </c>
      <c r="CL271" s="11">
        <v>1</v>
      </c>
      <c r="CM271" s="11">
        <v>0</v>
      </c>
      <c r="CN271" s="11">
        <v>0</v>
      </c>
      <c r="CO271" s="11">
        <v>0</v>
      </c>
      <c r="CP271" s="11">
        <v>0</v>
      </c>
      <c r="CQ271" s="38"/>
      <c r="CR271" s="38"/>
      <c r="CS271" s="26">
        <v>63.569000000000003</v>
      </c>
      <c r="CT271" s="6">
        <f t="shared" si="76"/>
        <v>3</v>
      </c>
      <c r="CU271" s="13">
        <f t="shared" si="77"/>
        <v>4.719281410750523</v>
      </c>
    </row>
    <row r="272" spans="1:99" ht="16.5" customHeight="1" x14ac:dyDescent="0.2">
      <c r="A272" s="44" t="s">
        <v>194</v>
      </c>
      <c r="B272" s="44" t="s">
        <v>3</v>
      </c>
      <c r="C272" s="45">
        <v>401</v>
      </c>
      <c r="D272" s="44" t="s">
        <v>353</v>
      </c>
      <c r="E272" s="44" t="s">
        <v>194</v>
      </c>
      <c r="F272" s="44" t="s">
        <v>3</v>
      </c>
      <c r="G272" s="45" t="s">
        <v>260</v>
      </c>
      <c r="H272" s="45">
        <v>7131</v>
      </c>
      <c r="I272" s="44" t="s">
        <v>451</v>
      </c>
      <c r="J272" s="11">
        <v>2</v>
      </c>
      <c r="K272" s="11">
        <v>2</v>
      </c>
      <c r="L272" s="11">
        <v>0</v>
      </c>
      <c r="M272" s="11">
        <v>3</v>
      </c>
      <c r="N272" s="11">
        <v>2</v>
      </c>
      <c r="O272" s="11">
        <v>1</v>
      </c>
      <c r="P272" s="11">
        <v>0</v>
      </c>
      <c r="Q272" s="11">
        <v>0</v>
      </c>
      <c r="R272" s="11">
        <v>1</v>
      </c>
      <c r="S272" s="11">
        <v>0</v>
      </c>
      <c r="T272" s="38"/>
      <c r="U272" s="38"/>
      <c r="V272" s="33">
        <v>28.077999999999996</v>
      </c>
      <c r="W272" s="6">
        <f t="shared" si="66"/>
        <v>11</v>
      </c>
      <c r="X272" s="13">
        <f t="shared" si="67"/>
        <v>39.17657952845645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38"/>
      <c r="AJ272" s="38"/>
      <c r="AK272" s="28">
        <v>0</v>
      </c>
      <c r="AL272" s="8">
        <f t="shared" si="68"/>
        <v>0</v>
      </c>
      <c r="AM272" s="16">
        <f t="shared" si="69"/>
        <v>0</v>
      </c>
      <c r="AN272" s="11">
        <v>6</v>
      </c>
      <c r="AO272" s="11">
        <v>2</v>
      </c>
      <c r="AP272" s="11">
        <v>1</v>
      </c>
      <c r="AQ272" s="11">
        <v>1</v>
      </c>
      <c r="AR272" s="11">
        <v>1</v>
      </c>
      <c r="AS272" s="11">
        <v>0</v>
      </c>
      <c r="AT272" s="11">
        <v>3</v>
      </c>
      <c r="AU272" s="11">
        <v>1</v>
      </c>
      <c r="AV272" s="11">
        <v>1</v>
      </c>
      <c r="AW272" s="11">
        <v>0</v>
      </c>
      <c r="AX272" s="38"/>
      <c r="AY272" s="38"/>
      <c r="AZ272" s="46">
        <v>58</v>
      </c>
      <c r="BA272" s="6">
        <f t="shared" si="70"/>
        <v>16</v>
      </c>
      <c r="BB272" s="13">
        <f t="shared" si="71"/>
        <v>27.586206896551722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>
        <v>0</v>
      </c>
      <c r="BM272" s="11"/>
      <c r="BN272" s="11"/>
      <c r="BO272" s="27">
        <v>3.8249999999999993</v>
      </c>
      <c r="BP272" s="8">
        <f t="shared" si="72"/>
        <v>0</v>
      </c>
      <c r="BQ272" s="55">
        <f t="shared" si="73"/>
        <v>0</v>
      </c>
      <c r="BR272" s="38">
        <v>1</v>
      </c>
      <c r="BS272" s="38">
        <v>4</v>
      </c>
      <c r="BT272" s="38">
        <v>4</v>
      </c>
      <c r="BU272" s="38">
        <v>0</v>
      </c>
      <c r="BV272" s="38">
        <v>0</v>
      </c>
      <c r="BW272" s="38">
        <v>0</v>
      </c>
      <c r="BX272" s="38">
        <v>1</v>
      </c>
      <c r="BY272" s="38">
        <v>1</v>
      </c>
      <c r="BZ272" s="38">
        <v>1</v>
      </c>
      <c r="CA272" s="38">
        <v>1</v>
      </c>
      <c r="CB272" s="38"/>
      <c r="CC272" s="38"/>
      <c r="CD272" s="26"/>
      <c r="CE272" s="74">
        <f t="shared" si="74"/>
        <v>13</v>
      </c>
      <c r="CF272" s="13">
        <f t="shared" si="75"/>
        <v>0</v>
      </c>
      <c r="CG272" s="11">
        <v>0</v>
      </c>
      <c r="CH272" s="11">
        <v>0</v>
      </c>
      <c r="CI272" s="11">
        <v>3</v>
      </c>
      <c r="CJ272" s="11">
        <v>0</v>
      </c>
      <c r="CK272" s="11">
        <v>0</v>
      </c>
      <c r="CL272" s="11">
        <v>0</v>
      </c>
      <c r="CM272" s="11">
        <v>1</v>
      </c>
      <c r="CN272" s="11">
        <v>1</v>
      </c>
      <c r="CO272" s="11">
        <v>0</v>
      </c>
      <c r="CP272" s="11">
        <v>1</v>
      </c>
      <c r="CQ272" s="38"/>
      <c r="CR272" s="38"/>
      <c r="CS272" s="26">
        <v>29.922000000000004</v>
      </c>
      <c r="CT272" s="6">
        <f t="shared" si="76"/>
        <v>6</v>
      </c>
      <c r="CU272" s="13">
        <f t="shared" si="77"/>
        <v>20.052135552436333</v>
      </c>
    </row>
    <row r="273" spans="1:99" ht="16.5" customHeight="1" thickBot="1" x14ac:dyDescent="0.25">
      <c r="A273" s="44" t="s">
        <v>194</v>
      </c>
      <c r="B273" s="44" t="s">
        <v>222</v>
      </c>
      <c r="C273" s="45">
        <v>401</v>
      </c>
      <c r="D273" s="44" t="s">
        <v>353</v>
      </c>
      <c r="E273" s="44" t="s">
        <v>194</v>
      </c>
      <c r="F273" s="44" t="s">
        <v>222</v>
      </c>
      <c r="G273" s="45" t="s">
        <v>260</v>
      </c>
      <c r="H273" s="45">
        <v>207</v>
      </c>
      <c r="I273" s="44" t="s">
        <v>375</v>
      </c>
      <c r="J273" s="12">
        <v>1</v>
      </c>
      <c r="K273" s="12">
        <v>3</v>
      </c>
      <c r="L273" s="12">
        <v>1</v>
      </c>
      <c r="M273" s="12">
        <v>5</v>
      </c>
      <c r="N273" s="12">
        <v>0</v>
      </c>
      <c r="O273" s="12">
        <v>0</v>
      </c>
      <c r="P273" s="12">
        <v>0</v>
      </c>
      <c r="Q273" s="12">
        <v>2</v>
      </c>
      <c r="R273" s="12">
        <v>1</v>
      </c>
      <c r="S273" s="12">
        <v>2</v>
      </c>
      <c r="T273" s="38"/>
      <c r="U273" s="38"/>
      <c r="V273" s="34">
        <v>21.826000000000001</v>
      </c>
      <c r="W273" s="7">
        <f t="shared" si="66"/>
        <v>15</v>
      </c>
      <c r="X273" s="14">
        <f t="shared" si="67"/>
        <v>68.725373407862179</v>
      </c>
      <c r="Y273" s="12">
        <v>1</v>
      </c>
      <c r="Z273" s="12">
        <v>1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38"/>
      <c r="AJ273" s="38"/>
      <c r="AK273" s="29">
        <v>0</v>
      </c>
      <c r="AL273" s="8">
        <f t="shared" si="68"/>
        <v>2</v>
      </c>
      <c r="AM273" s="16">
        <f t="shared" si="69"/>
        <v>0</v>
      </c>
      <c r="AN273" s="12">
        <v>4</v>
      </c>
      <c r="AO273" s="12">
        <v>4</v>
      </c>
      <c r="AP273" s="12">
        <v>1</v>
      </c>
      <c r="AQ273" s="12">
        <v>1</v>
      </c>
      <c r="AR273" s="12">
        <v>0</v>
      </c>
      <c r="AS273" s="12">
        <v>3</v>
      </c>
      <c r="AT273" s="12">
        <v>0</v>
      </c>
      <c r="AU273" s="12">
        <v>4</v>
      </c>
      <c r="AV273" s="12">
        <v>1</v>
      </c>
      <c r="AW273" s="12">
        <v>0</v>
      </c>
      <c r="AX273" s="38"/>
      <c r="AY273" s="38"/>
      <c r="AZ273" s="46">
        <v>48</v>
      </c>
      <c r="BA273" s="6">
        <f t="shared" si="70"/>
        <v>18</v>
      </c>
      <c r="BB273" s="13">
        <f t="shared" si="71"/>
        <v>37.5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/>
      <c r="BN273" s="12"/>
      <c r="BO273" s="31">
        <v>4.3350000000000009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1</v>
      </c>
      <c r="BT273" s="72">
        <v>1</v>
      </c>
      <c r="BU273" s="72">
        <v>1</v>
      </c>
      <c r="BV273" s="72">
        <v>0</v>
      </c>
      <c r="BW273" s="72">
        <v>1</v>
      </c>
      <c r="BX273" s="72">
        <v>0</v>
      </c>
      <c r="BY273" s="72">
        <v>2</v>
      </c>
      <c r="BZ273" s="72">
        <v>1</v>
      </c>
      <c r="CA273" s="72">
        <v>0</v>
      </c>
      <c r="CB273" s="38"/>
      <c r="CC273" s="38"/>
      <c r="CD273" s="30"/>
      <c r="CE273" s="74">
        <f t="shared" si="74"/>
        <v>7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1</v>
      </c>
      <c r="CM273" s="12">
        <v>0</v>
      </c>
      <c r="CN273" s="12">
        <v>0</v>
      </c>
      <c r="CO273" s="12">
        <v>1</v>
      </c>
      <c r="CP273" s="12">
        <v>0</v>
      </c>
      <c r="CQ273" s="38"/>
      <c r="CR273" s="38"/>
      <c r="CS273" s="30">
        <v>26.173999999999999</v>
      </c>
      <c r="CT273" s="6">
        <f t="shared" si="76"/>
        <v>2</v>
      </c>
      <c r="CU273" s="13">
        <f t="shared" si="77"/>
        <v>7.6411706273401085</v>
      </c>
    </row>
    <row r="274" spans="1:99" ht="16.5" customHeight="1" x14ac:dyDescent="0.2">
      <c r="A274" s="44" t="s">
        <v>194</v>
      </c>
      <c r="B274" s="44" t="s">
        <v>3</v>
      </c>
      <c r="C274" s="45">
        <v>401</v>
      </c>
      <c r="D274" s="44" t="s">
        <v>353</v>
      </c>
      <c r="E274" s="44" t="s">
        <v>194</v>
      </c>
      <c r="F274" s="44" t="s">
        <v>3</v>
      </c>
      <c r="G274" s="45" t="s">
        <v>260</v>
      </c>
      <c r="H274" s="45">
        <v>6691</v>
      </c>
      <c r="I274" s="44" t="s">
        <v>437</v>
      </c>
      <c r="J274" s="11">
        <v>0</v>
      </c>
      <c r="K274" s="11">
        <v>1</v>
      </c>
      <c r="L274" s="11">
        <v>1</v>
      </c>
      <c r="M274" s="11">
        <v>1</v>
      </c>
      <c r="N274" s="11">
        <v>3</v>
      </c>
      <c r="O274" s="11">
        <v>1</v>
      </c>
      <c r="P274" s="11">
        <v>0</v>
      </c>
      <c r="Q274" s="11">
        <v>1</v>
      </c>
      <c r="R274" s="11">
        <v>2</v>
      </c>
      <c r="S274" s="11">
        <v>0</v>
      </c>
      <c r="T274" s="38"/>
      <c r="U274" s="38"/>
      <c r="V274" s="33">
        <v>16.481000000000002</v>
      </c>
      <c r="W274" s="6">
        <f t="shared" si="66"/>
        <v>10</v>
      </c>
      <c r="X274" s="13">
        <f t="shared" si="67"/>
        <v>60.675929858625075</v>
      </c>
      <c r="Y274" s="11">
        <v>0</v>
      </c>
      <c r="Z274" s="11">
        <v>1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38"/>
      <c r="AJ274" s="38"/>
      <c r="AK274" s="28">
        <v>0</v>
      </c>
      <c r="AL274" s="8">
        <f t="shared" si="68"/>
        <v>1</v>
      </c>
      <c r="AM274" s="16">
        <f t="shared" si="69"/>
        <v>0</v>
      </c>
      <c r="AN274" s="11">
        <v>6</v>
      </c>
      <c r="AO274" s="11">
        <v>0</v>
      </c>
      <c r="AP274" s="11">
        <v>2</v>
      </c>
      <c r="AQ274" s="11">
        <v>0</v>
      </c>
      <c r="AR274" s="11">
        <v>1</v>
      </c>
      <c r="AS274" s="11">
        <v>2</v>
      </c>
      <c r="AT274" s="11">
        <v>1</v>
      </c>
      <c r="AU274" s="11">
        <v>1</v>
      </c>
      <c r="AV274" s="11">
        <v>1</v>
      </c>
      <c r="AW274" s="11">
        <v>1</v>
      </c>
      <c r="AX274" s="38"/>
      <c r="AY274" s="38"/>
      <c r="AZ274" s="46">
        <v>33</v>
      </c>
      <c r="BA274" s="6">
        <f t="shared" si="70"/>
        <v>15</v>
      </c>
      <c r="BB274" s="13">
        <f t="shared" si="71"/>
        <v>45.454545454545453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>
        <v>0</v>
      </c>
      <c r="BM274" s="11"/>
      <c r="BN274" s="11"/>
      <c r="BO274" s="27">
        <v>1.7850000000000001</v>
      </c>
      <c r="BP274" s="8">
        <f t="shared" si="72"/>
        <v>0</v>
      </c>
      <c r="BQ274" s="55">
        <f t="shared" si="73"/>
        <v>0</v>
      </c>
      <c r="BR274" s="38">
        <v>0</v>
      </c>
      <c r="BS274" s="38">
        <v>0</v>
      </c>
      <c r="BT274" s="38">
        <v>0</v>
      </c>
      <c r="BU274" s="38">
        <v>0</v>
      </c>
      <c r="BV274" s="38">
        <v>0</v>
      </c>
      <c r="BW274" s="38">
        <v>0</v>
      </c>
      <c r="BX274" s="38">
        <v>0</v>
      </c>
      <c r="BY274" s="38">
        <v>0</v>
      </c>
      <c r="BZ274" s="38">
        <v>0</v>
      </c>
      <c r="CA274" s="38">
        <v>0</v>
      </c>
      <c r="CB274" s="38"/>
      <c r="CC274" s="38"/>
      <c r="CD274" s="26"/>
      <c r="CE274" s="74">
        <f t="shared" si="74"/>
        <v>0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>
        <v>0</v>
      </c>
      <c r="CP274" s="11">
        <v>0</v>
      </c>
      <c r="CQ274" s="38"/>
      <c r="CR274" s="38"/>
      <c r="CS274" s="26">
        <v>16.518999999999998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194</v>
      </c>
      <c r="B275" s="44" t="s">
        <v>156</v>
      </c>
      <c r="C275" s="45">
        <v>404</v>
      </c>
      <c r="D275" s="44" t="s">
        <v>204</v>
      </c>
      <c r="E275" s="44" t="s">
        <v>204</v>
      </c>
      <c r="F275" s="44" t="s">
        <v>167</v>
      </c>
      <c r="G275" s="45" t="s">
        <v>260</v>
      </c>
      <c r="H275" s="45">
        <v>198</v>
      </c>
      <c r="I275" s="44" t="s">
        <v>367</v>
      </c>
      <c r="J275" s="11">
        <v>5</v>
      </c>
      <c r="K275" s="11">
        <v>2</v>
      </c>
      <c r="L275" s="11">
        <v>2</v>
      </c>
      <c r="M275" s="11">
        <v>3</v>
      </c>
      <c r="N275" s="11">
        <v>2</v>
      </c>
      <c r="O275" s="11">
        <v>1</v>
      </c>
      <c r="P275" s="11">
        <v>3</v>
      </c>
      <c r="Q275" s="11">
        <v>0</v>
      </c>
      <c r="R275" s="11">
        <v>2</v>
      </c>
      <c r="S275" s="11">
        <v>0</v>
      </c>
      <c r="T275" s="38"/>
      <c r="U275" s="38"/>
      <c r="V275" s="33">
        <v>24.516999999999996</v>
      </c>
      <c r="W275" s="6">
        <f t="shared" si="66"/>
        <v>20</v>
      </c>
      <c r="X275" s="13">
        <f t="shared" si="67"/>
        <v>81.576049271933769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38"/>
      <c r="AJ275" s="38"/>
      <c r="AK275" s="28">
        <v>116</v>
      </c>
      <c r="AL275" s="8">
        <f t="shared" si="68"/>
        <v>1</v>
      </c>
      <c r="AM275" s="16">
        <f t="shared" si="69"/>
        <v>0.86206896551724133</v>
      </c>
      <c r="AN275" s="11">
        <v>10</v>
      </c>
      <c r="AO275" s="11">
        <v>2</v>
      </c>
      <c r="AP275" s="11">
        <v>6</v>
      </c>
      <c r="AQ275" s="11">
        <v>3</v>
      </c>
      <c r="AR275" s="11">
        <v>2</v>
      </c>
      <c r="AS275" s="11">
        <v>3</v>
      </c>
      <c r="AT275" s="11">
        <v>1</v>
      </c>
      <c r="AU275" s="11">
        <v>0</v>
      </c>
      <c r="AV275" s="11">
        <v>2</v>
      </c>
      <c r="AW275" s="11">
        <v>0</v>
      </c>
      <c r="AX275" s="38"/>
      <c r="AY275" s="38"/>
      <c r="AZ275" s="46">
        <v>52</v>
      </c>
      <c r="BA275" s="6">
        <f t="shared" si="70"/>
        <v>29</v>
      </c>
      <c r="BB275" s="13">
        <f t="shared" si="71"/>
        <v>55.769230769230774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>
        <v>0</v>
      </c>
      <c r="BM275" s="11"/>
      <c r="BN275" s="11"/>
      <c r="BO275" s="27">
        <v>3.8249999999999993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2</v>
      </c>
      <c r="BU275" s="38">
        <v>0</v>
      </c>
      <c r="BV275" s="38">
        <v>0</v>
      </c>
      <c r="BW275" s="38">
        <v>0</v>
      </c>
      <c r="BX275" s="38">
        <v>0</v>
      </c>
      <c r="BY275" s="38">
        <v>0</v>
      </c>
      <c r="BZ275" s="38">
        <v>0</v>
      </c>
      <c r="CA275" s="38">
        <v>0</v>
      </c>
      <c r="CB275" s="38"/>
      <c r="CC275" s="38"/>
      <c r="CD275" s="26"/>
      <c r="CE275" s="74">
        <f t="shared" si="74"/>
        <v>2</v>
      </c>
      <c r="CF275" s="13">
        <f t="shared" si="75"/>
        <v>0</v>
      </c>
      <c r="CG275" s="11">
        <v>0</v>
      </c>
      <c r="CH275" s="11">
        <v>0</v>
      </c>
      <c r="CI275" s="11">
        <v>1</v>
      </c>
      <c r="CJ275" s="11">
        <v>0</v>
      </c>
      <c r="CK275" s="11">
        <v>0</v>
      </c>
      <c r="CL275" s="11">
        <v>0</v>
      </c>
      <c r="CM275" s="11">
        <v>1</v>
      </c>
      <c r="CN275" s="11">
        <v>0</v>
      </c>
      <c r="CO275" s="11">
        <v>2</v>
      </c>
      <c r="CP275" s="11">
        <v>0</v>
      </c>
      <c r="CQ275" s="38"/>
      <c r="CR275" s="38"/>
      <c r="CS275" s="26">
        <v>27.483000000000004</v>
      </c>
      <c r="CT275" s="6">
        <f t="shared" si="76"/>
        <v>4</v>
      </c>
      <c r="CU275" s="13">
        <f t="shared" si="77"/>
        <v>14.554451842957464</v>
      </c>
    </row>
    <row r="276" spans="1:99" ht="16.5" customHeight="1" x14ac:dyDescent="0.2">
      <c r="A276" s="44" t="s">
        <v>194</v>
      </c>
      <c r="B276" s="44" t="s">
        <v>155</v>
      </c>
      <c r="C276" s="45">
        <v>401</v>
      </c>
      <c r="D276" s="44" t="s">
        <v>353</v>
      </c>
      <c r="E276" s="44" t="s">
        <v>194</v>
      </c>
      <c r="F276" s="44" t="s">
        <v>155</v>
      </c>
      <c r="G276" s="45" t="s">
        <v>260</v>
      </c>
      <c r="H276" s="45">
        <v>304</v>
      </c>
      <c r="I276" s="44" t="s">
        <v>435</v>
      </c>
      <c r="J276" s="11">
        <v>2</v>
      </c>
      <c r="K276" s="11">
        <v>2</v>
      </c>
      <c r="L276" s="11">
        <v>2</v>
      </c>
      <c r="M276" s="11">
        <v>1</v>
      </c>
      <c r="N276" s="11">
        <v>3</v>
      </c>
      <c r="O276" s="11">
        <v>0</v>
      </c>
      <c r="P276" s="11">
        <v>0</v>
      </c>
      <c r="Q276" s="11">
        <v>0</v>
      </c>
      <c r="R276" s="11">
        <v>2</v>
      </c>
      <c r="S276" s="11">
        <v>0</v>
      </c>
      <c r="T276" s="38"/>
      <c r="U276" s="38"/>
      <c r="V276" s="33">
        <v>60.194999999999993</v>
      </c>
      <c r="W276" s="6">
        <f t="shared" si="66"/>
        <v>12</v>
      </c>
      <c r="X276" s="13">
        <f t="shared" si="67"/>
        <v>19.935210565661603</v>
      </c>
      <c r="Y276" s="11">
        <v>24</v>
      </c>
      <c r="Z276" s="11">
        <v>16</v>
      </c>
      <c r="AA276" s="11">
        <v>9</v>
      </c>
      <c r="AB276" s="11">
        <v>5</v>
      </c>
      <c r="AC276" s="11">
        <v>3</v>
      </c>
      <c r="AD276" s="11">
        <v>3</v>
      </c>
      <c r="AE276" s="11">
        <v>2</v>
      </c>
      <c r="AF276" s="11">
        <v>2</v>
      </c>
      <c r="AG276" s="11">
        <v>0</v>
      </c>
      <c r="AH276" s="11">
        <v>0</v>
      </c>
      <c r="AI276" s="38"/>
      <c r="AJ276" s="38"/>
      <c r="AK276" s="28">
        <v>34</v>
      </c>
      <c r="AL276" s="8">
        <f t="shared" si="68"/>
        <v>64</v>
      </c>
      <c r="AM276" s="16">
        <f t="shared" si="69"/>
        <v>188.23529411764704</v>
      </c>
      <c r="AN276" s="11">
        <v>13</v>
      </c>
      <c r="AO276" s="11">
        <v>5</v>
      </c>
      <c r="AP276" s="11">
        <v>2</v>
      </c>
      <c r="AQ276" s="11">
        <v>1</v>
      </c>
      <c r="AR276" s="11">
        <v>2</v>
      </c>
      <c r="AS276" s="11">
        <v>8</v>
      </c>
      <c r="AT276" s="11">
        <v>5</v>
      </c>
      <c r="AU276" s="11">
        <v>3</v>
      </c>
      <c r="AV276" s="11">
        <v>1</v>
      </c>
      <c r="AW276" s="11">
        <v>1</v>
      </c>
      <c r="AX276" s="38"/>
      <c r="AY276" s="38"/>
      <c r="AZ276" s="46">
        <v>127</v>
      </c>
      <c r="BA276" s="6">
        <f t="shared" si="70"/>
        <v>41</v>
      </c>
      <c r="BB276" s="13">
        <f t="shared" si="71"/>
        <v>32.283464566929133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>
        <v>0</v>
      </c>
      <c r="BM276" s="11"/>
      <c r="BN276" s="11"/>
      <c r="BO276" s="27">
        <v>9.4349999999999987</v>
      </c>
      <c r="BP276" s="8">
        <f t="shared" si="72"/>
        <v>0</v>
      </c>
      <c r="BQ276" s="55">
        <f t="shared" si="73"/>
        <v>0</v>
      </c>
      <c r="BR276" s="38">
        <v>1</v>
      </c>
      <c r="BS276" s="38">
        <v>1</v>
      </c>
      <c r="BT276" s="38">
        <v>1</v>
      </c>
      <c r="BU276" s="38">
        <v>4</v>
      </c>
      <c r="BV276" s="38">
        <v>1</v>
      </c>
      <c r="BW276" s="38">
        <v>0</v>
      </c>
      <c r="BX276" s="38">
        <v>2</v>
      </c>
      <c r="BY276" s="38">
        <v>0</v>
      </c>
      <c r="BZ276" s="38">
        <v>0</v>
      </c>
      <c r="CA276" s="38">
        <v>0</v>
      </c>
      <c r="CB276" s="38"/>
      <c r="CC276" s="38"/>
      <c r="CD276" s="26"/>
      <c r="CE276" s="74">
        <f t="shared" si="74"/>
        <v>10</v>
      </c>
      <c r="CF276" s="13">
        <f t="shared" si="75"/>
        <v>0</v>
      </c>
      <c r="CG276" s="11">
        <v>0</v>
      </c>
      <c r="CH276" s="11">
        <v>0</v>
      </c>
      <c r="CI276" s="11">
        <v>1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>
        <v>0</v>
      </c>
      <c r="CQ276" s="38"/>
      <c r="CR276" s="38"/>
      <c r="CS276" s="26">
        <v>66.805000000000007</v>
      </c>
      <c r="CT276" s="6">
        <f t="shared" si="76"/>
        <v>1</v>
      </c>
      <c r="CU276" s="13">
        <f t="shared" si="77"/>
        <v>1.496893945063992</v>
      </c>
    </row>
    <row r="277" spans="1:99" ht="16.5" customHeight="1" x14ac:dyDescent="0.2">
      <c r="A277" s="44" t="s">
        <v>0</v>
      </c>
      <c r="B277" s="44" t="s">
        <v>39</v>
      </c>
      <c r="C277" s="45">
        <v>400</v>
      </c>
      <c r="D277" s="44" t="s">
        <v>257</v>
      </c>
      <c r="E277" s="44" t="s">
        <v>219</v>
      </c>
      <c r="F277" s="44" t="s">
        <v>38</v>
      </c>
      <c r="G277" s="45" t="s">
        <v>260</v>
      </c>
      <c r="H277" s="45">
        <v>286</v>
      </c>
      <c r="I277" s="44" t="s">
        <v>423</v>
      </c>
      <c r="J277" s="11">
        <v>1</v>
      </c>
      <c r="K277" s="11">
        <v>1</v>
      </c>
      <c r="L277" s="11">
        <v>1</v>
      </c>
      <c r="M277" s="11">
        <v>0</v>
      </c>
      <c r="N277" s="11">
        <v>0</v>
      </c>
      <c r="O277" s="11">
        <v>0</v>
      </c>
      <c r="P277" s="11">
        <v>1</v>
      </c>
      <c r="Q277" s="11">
        <v>0</v>
      </c>
      <c r="R277" s="11">
        <v>1</v>
      </c>
      <c r="S277" s="11">
        <v>0</v>
      </c>
      <c r="T277" s="38"/>
      <c r="U277" s="38"/>
      <c r="V277" s="33">
        <v>40.201999999999998</v>
      </c>
      <c r="W277" s="6">
        <f t="shared" si="66"/>
        <v>5</v>
      </c>
      <c r="X277" s="13">
        <f t="shared" si="67"/>
        <v>12.437192179493559</v>
      </c>
      <c r="Y277" s="11">
        <v>8</v>
      </c>
      <c r="Z277" s="11">
        <v>2</v>
      </c>
      <c r="AA277" s="11">
        <v>0</v>
      </c>
      <c r="AB277" s="11">
        <v>0</v>
      </c>
      <c r="AC277" s="11">
        <v>0</v>
      </c>
      <c r="AD277" s="11">
        <v>1</v>
      </c>
      <c r="AE277" s="11">
        <v>2</v>
      </c>
      <c r="AF277" s="11">
        <v>1</v>
      </c>
      <c r="AG277" s="11">
        <v>0</v>
      </c>
      <c r="AH277" s="11">
        <v>0</v>
      </c>
      <c r="AI277" s="38"/>
      <c r="AJ277" s="38"/>
      <c r="AK277" s="28">
        <v>143</v>
      </c>
      <c r="AL277" s="8">
        <f t="shared" si="68"/>
        <v>14</v>
      </c>
      <c r="AM277" s="16">
        <f t="shared" si="69"/>
        <v>9.79020979020979</v>
      </c>
      <c r="AN277" s="11">
        <v>3</v>
      </c>
      <c r="AO277" s="11">
        <v>4</v>
      </c>
      <c r="AP277" s="11">
        <v>2</v>
      </c>
      <c r="AQ277" s="11">
        <v>2</v>
      </c>
      <c r="AR277" s="11">
        <v>1</v>
      </c>
      <c r="AS277" s="11">
        <v>0</v>
      </c>
      <c r="AT277" s="11">
        <v>1</v>
      </c>
      <c r="AU277" s="11">
        <v>0</v>
      </c>
      <c r="AV277" s="11">
        <v>0</v>
      </c>
      <c r="AW277" s="11">
        <v>1</v>
      </c>
      <c r="AX277" s="38"/>
      <c r="AY277" s="38"/>
      <c r="AZ277" s="46">
        <v>83</v>
      </c>
      <c r="BA277" s="6">
        <f t="shared" si="70"/>
        <v>14</v>
      </c>
      <c r="BB277" s="13">
        <f t="shared" si="71"/>
        <v>16.867469879518072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>
        <v>0</v>
      </c>
      <c r="BM277" s="11"/>
      <c r="BN277" s="11"/>
      <c r="BO277" s="27">
        <v>5.3550000000000004</v>
      </c>
      <c r="BP277" s="8">
        <f t="shared" si="72"/>
        <v>0</v>
      </c>
      <c r="BQ277" s="55">
        <f t="shared" si="73"/>
        <v>0</v>
      </c>
      <c r="BR277" s="38">
        <v>1</v>
      </c>
      <c r="BS277" s="38">
        <v>3</v>
      </c>
      <c r="BT277" s="38">
        <v>1</v>
      </c>
      <c r="BU277" s="38">
        <v>2</v>
      </c>
      <c r="BV277" s="38">
        <v>0</v>
      </c>
      <c r="BW277" s="38">
        <v>0</v>
      </c>
      <c r="BX277" s="38">
        <v>0</v>
      </c>
      <c r="BY277" s="38">
        <v>5</v>
      </c>
      <c r="BZ277" s="38">
        <v>4</v>
      </c>
      <c r="CA277" s="38">
        <v>6</v>
      </c>
      <c r="CB277" s="38"/>
      <c r="CC277" s="38"/>
      <c r="CD277" s="26"/>
      <c r="CE277" s="74">
        <f t="shared" si="74"/>
        <v>22</v>
      </c>
      <c r="CF277" s="13">
        <f t="shared" si="75"/>
        <v>0</v>
      </c>
      <c r="CG277" s="11">
        <v>0</v>
      </c>
      <c r="CH277" s="11">
        <v>1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>
        <v>0</v>
      </c>
      <c r="CQ277" s="38"/>
      <c r="CR277" s="38"/>
      <c r="CS277" s="26">
        <v>42.798000000000002</v>
      </c>
      <c r="CT277" s="6">
        <f t="shared" si="76"/>
        <v>1</v>
      </c>
      <c r="CU277" s="13">
        <f t="shared" si="77"/>
        <v>2.3365577830739754</v>
      </c>
    </row>
    <row r="278" spans="1:99" ht="16.5" customHeight="1" x14ac:dyDescent="0.2">
      <c r="A278" s="44" t="s">
        <v>204</v>
      </c>
      <c r="B278" s="44" t="s">
        <v>167</v>
      </c>
      <c r="C278" s="45">
        <v>404</v>
      </c>
      <c r="D278" s="44" t="s">
        <v>204</v>
      </c>
      <c r="E278" s="44" t="s">
        <v>204</v>
      </c>
      <c r="F278" s="44" t="s">
        <v>167</v>
      </c>
      <c r="G278" s="45" t="s">
        <v>260</v>
      </c>
      <c r="H278" s="45">
        <v>239</v>
      </c>
      <c r="I278" s="44" t="s">
        <v>404</v>
      </c>
      <c r="J278" s="11">
        <v>0</v>
      </c>
      <c r="K278" s="11">
        <v>1</v>
      </c>
      <c r="L278" s="11">
        <v>0</v>
      </c>
      <c r="M278" s="11">
        <v>1</v>
      </c>
      <c r="N278" s="11">
        <v>0</v>
      </c>
      <c r="O278" s="11">
        <v>0</v>
      </c>
      <c r="P278" s="11">
        <v>0</v>
      </c>
      <c r="Q278" s="11">
        <v>1</v>
      </c>
      <c r="R278" s="11">
        <v>0</v>
      </c>
      <c r="S278" s="11">
        <v>0</v>
      </c>
      <c r="T278" s="38"/>
      <c r="U278" s="38"/>
      <c r="V278" s="33">
        <v>83.558999999999997</v>
      </c>
      <c r="W278" s="6">
        <f t="shared" si="66"/>
        <v>3</v>
      </c>
      <c r="X278" s="13">
        <f t="shared" si="67"/>
        <v>3.5902775284529493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38"/>
      <c r="AJ278" s="38"/>
      <c r="AK278" s="28">
        <v>79</v>
      </c>
      <c r="AL278" s="8">
        <f t="shared" si="68"/>
        <v>0</v>
      </c>
      <c r="AM278" s="16">
        <f t="shared" si="69"/>
        <v>0</v>
      </c>
      <c r="AN278" s="11">
        <v>4</v>
      </c>
      <c r="AO278" s="11">
        <v>3</v>
      </c>
      <c r="AP278" s="11">
        <v>1</v>
      </c>
      <c r="AQ278" s="11">
        <v>0</v>
      </c>
      <c r="AR278" s="11">
        <v>1</v>
      </c>
      <c r="AS278" s="11">
        <v>0</v>
      </c>
      <c r="AT278" s="11">
        <v>0</v>
      </c>
      <c r="AU278" s="11">
        <v>1</v>
      </c>
      <c r="AV278" s="11">
        <v>0</v>
      </c>
      <c r="AW278" s="11">
        <v>0</v>
      </c>
      <c r="AX278" s="38"/>
      <c r="AY278" s="38"/>
      <c r="AZ278" s="46">
        <v>171</v>
      </c>
      <c r="BA278" s="6">
        <f t="shared" si="70"/>
        <v>10</v>
      </c>
      <c r="BB278" s="13">
        <f t="shared" si="71"/>
        <v>5.8479532163742682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>
        <v>0</v>
      </c>
      <c r="BM278" s="11"/>
      <c r="BN278" s="11"/>
      <c r="BO278" s="27">
        <v>10.71</v>
      </c>
      <c r="BP278" s="8">
        <f t="shared" si="72"/>
        <v>0</v>
      </c>
      <c r="BQ278" s="55">
        <f t="shared" si="73"/>
        <v>0</v>
      </c>
      <c r="BR278" s="38">
        <v>0</v>
      </c>
      <c r="BS278" s="38">
        <v>2</v>
      </c>
      <c r="BT278" s="38">
        <v>3</v>
      </c>
      <c r="BU278" s="38">
        <v>2</v>
      </c>
      <c r="BV278" s="38">
        <v>0</v>
      </c>
      <c r="BW278" s="38">
        <v>0</v>
      </c>
      <c r="BX278" s="38">
        <v>0</v>
      </c>
      <c r="BY278" s="38">
        <v>0</v>
      </c>
      <c r="BZ278" s="38">
        <v>0</v>
      </c>
      <c r="CA278" s="38">
        <v>0</v>
      </c>
      <c r="CB278" s="38"/>
      <c r="CC278" s="38"/>
      <c r="CD278" s="26"/>
      <c r="CE278" s="74">
        <f t="shared" si="74"/>
        <v>7</v>
      </c>
      <c r="CF278" s="13">
        <f t="shared" si="75"/>
        <v>0</v>
      </c>
      <c r="CG278" s="11">
        <v>0</v>
      </c>
      <c r="CH278" s="11">
        <v>2</v>
      </c>
      <c r="CI278" s="11">
        <v>0</v>
      </c>
      <c r="CJ278" s="11">
        <v>0</v>
      </c>
      <c r="CK278" s="11">
        <v>0</v>
      </c>
      <c r="CL278" s="11">
        <v>1</v>
      </c>
      <c r="CM278" s="11">
        <v>0</v>
      </c>
      <c r="CN278" s="11">
        <v>0</v>
      </c>
      <c r="CO278" s="11">
        <v>0</v>
      </c>
      <c r="CP278" s="11">
        <v>0</v>
      </c>
      <c r="CQ278" s="38"/>
      <c r="CR278" s="38"/>
      <c r="CS278" s="26">
        <v>87.441000000000003</v>
      </c>
      <c r="CT278" s="6">
        <f t="shared" si="76"/>
        <v>3</v>
      </c>
      <c r="CU278" s="13">
        <f t="shared" si="77"/>
        <v>3.4308848251964181</v>
      </c>
    </row>
    <row r="279" spans="1:99" ht="16.5" customHeight="1" x14ac:dyDescent="0.2">
      <c r="A279" s="44" t="s">
        <v>194</v>
      </c>
      <c r="B279" s="44" t="s">
        <v>157</v>
      </c>
      <c r="C279" s="45">
        <v>401</v>
      </c>
      <c r="D279" s="44" t="s">
        <v>353</v>
      </c>
      <c r="E279" s="44" t="s">
        <v>194</v>
      </c>
      <c r="F279" s="44" t="s">
        <v>157</v>
      </c>
      <c r="G279" s="45" t="s">
        <v>260</v>
      </c>
      <c r="H279" s="45">
        <v>25343</v>
      </c>
      <c r="I279" s="44" t="s">
        <v>495</v>
      </c>
      <c r="J279" s="11">
        <v>3</v>
      </c>
      <c r="K279" s="11">
        <v>5</v>
      </c>
      <c r="L279" s="11">
        <v>1</v>
      </c>
      <c r="M279" s="11">
        <v>0</v>
      </c>
      <c r="N279" s="11">
        <v>1</v>
      </c>
      <c r="O279" s="11">
        <v>0</v>
      </c>
      <c r="P279" s="11">
        <v>0</v>
      </c>
      <c r="Q279" s="11">
        <v>1</v>
      </c>
      <c r="R279" s="11">
        <v>3</v>
      </c>
      <c r="S279" s="11">
        <v>0</v>
      </c>
      <c r="T279" s="38"/>
      <c r="U279" s="38"/>
      <c r="V279" s="33">
        <v>16.588000000000001</v>
      </c>
      <c r="W279" s="6">
        <f t="shared" si="66"/>
        <v>14</v>
      </c>
      <c r="X279" s="13">
        <f t="shared" si="67"/>
        <v>84.398360260429214</v>
      </c>
      <c r="Y279" s="11">
        <v>1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38"/>
      <c r="AJ279" s="38"/>
      <c r="AK279" s="28">
        <v>13</v>
      </c>
      <c r="AL279" s="8">
        <f t="shared" si="68"/>
        <v>1</v>
      </c>
      <c r="AM279" s="16">
        <f t="shared" si="69"/>
        <v>7.6923076923076925</v>
      </c>
      <c r="AN279" s="11">
        <v>9</v>
      </c>
      <c r="AO279" s="11">
        <v>3</v>
      </c>
      <c r="AP279" s="11">
        <v>6</v>
      </c>
      <c r="AQ279" s="11">
        <v>0</v>
      </c>
      <c r="AR279" s="11">
        <v>1</v>
      </c>
      <c r="AS279" s="11">
        <v>4</v>
      </c>
      <c r="AT279" s="11">
        <v>2</v>
      </c>
      <c r="AU279" s="11">
        <v>1</v>
      </c>
      <c r="AV279" s="11">
        <v>1</v>
      </c>
      <c r="AW279" s="11">
        <v>0</v>
      </c>
      <c r="AX279" s="38"/>
      <c r="AY279" s="38"/>
      <c r="AZ279" s="46">
        <v>31</v>
      </c>
      <c r="BA279" s="6">
        <f t="shared" si="70"/>
        <v>27</v>
      </c>
      <c r="BB279" s="13">
        <f t="shared" si="71"/>
        <v>87.096774193548384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/>
      <c r="BN279" s="11"/>
      <c r="BO279" s="27">
        <v>0.76500000000000012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>
        <v>0</v>
      </c>
      <c r="BY279" s="38">
        <v>0</v>
      </c>
      <c r="BZ279" s="38">
        <v>0</v>
      </c>
      <c r="CA279" s="38">
        <v>0</v>
      </c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1</v>
      </c>
      <c r="CI279" s="11">
        <v>0</v>
      </c>
      <c r="CJ279" s="11">
        <v>0</v>
      </c>
      <c r="CK279" s="11">
        <v>1</v>
      </c>
      <c r="CL279" s="11">
        <v>0</v>
      </c>
      <c r="CM279" s="11">
        <v>0</v>
      </c>
      <c r="CN279" s="11">
        <v>1</v>
      </c>
      <c r="CO279" s="11">
        <v>0</v>
      </c>
      <c r="CP279" s="11">
        <v>0</v>
      </c>
      <c r="CQ279" s="38"/>
      <c r="CR279" s="38"/>
      <c r="CS279" s="26">
        <v>14.412000000000001</v>
      </c>
      <c r="CT279" s="6">
        <f t="shared" si="76"/>
        <v>3</v>
      </c>
      <c r="CU279" s="13">
        <f t="shared" si="77"/>
        <v>20.815986677768525</v>
      </c>
    </row>
    <row r="280" spans="1:99" ht="16.5" customHeight="1" x14ac:dyDescent="0.2">
      <c r="A280" s="44" t="s">
        <v>194</v>
      </c>
      <c r="B280" s="44" t="s">
        <v>157</v>
      </c>
      <c r="C280" s="45">
        <v>401</v>
      </c>
      <c r="D280" s="44" t="s">
        <v>353</v>
      </c>
      <c r="E280" s="44" t="s">
        <v>194</v>
      </c>
      <c r="F280" s="44" t="s">
        <v>157</v>
      </c>
      <c r="G280" s="45" t="s">
        <v>260</v>
      </c>
      <c r="H280" s="45">
        <v>192</v>
      </c>
      <c r="I280" s="44" t="s">
        <v>360</v>
      </c>
      <c r="J280" s="11">
        <v>9</v>
      </c>
      <c r="K280" s="11">
        <v>1</v>
      </c>
      <c r="L280" s="11">
        <v>4</v>
      </c>
      <c r="M280" s="11">
        <v>1</v>
      </c>
      <c r="N280" s="11">
        <v>0</v>
      </c>
      <c r="O280" s="11">
        <v>3</v>
      </c>
      <c r="P280" s="11">
        <v>5</v>
      </c>
      <c r="Q280" s="11">
        <v>1</v>
      </c>
      <c r="R280" s="11">
        <v>2</v>
      </c>
      <c r="S280" s="11">
        <v>1</v>
      </c>
      <c r="T280" s="38"/>
      <c r="U280" s="38"/>
      <c r="V280" s="33">
        <v>47.819000000000003</v>
      </c>
      <c r="W280" s="6">
        <f t="shared" si="66"/>
        <v>27</v>
      </c>
      <c r="X280" s="13">
        <f t="shared" si="67"/>
        <v>56.462912231539761</v>
      </c>
      <c r="Y280" s="11">
        <v>7</v>
      </c>
      <c r="Z280" s="11">
        <v>0</v>
      </c>
      <c r="AA280" s="11">
        <v>1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38"/>
      <c r="AJ280" s="38"/>
      <c r="AK280" s="28">
        <v>125</v>
      </c>
      <c r="AL280" s="8">
        <f t="shared" si="68"/>
        <v>8</v>
      </c>
      <c r="AM280" s="16">
        <f t="shared" si="69"/>
        <v>6.4</v>
      </c>
      <c r="AN280" s="11">
        <v>11</v>
      </c>
      <c r="AO280" s="11">
        <v>4</v>
      </c>
      <c r="AP280" s="11">
        <v>10</v>
      </c>
      <c r="AQ280" s="11">
        <v>3</v>
      </c>
      <c r="AR280" s="11">
        <v>3</v>
      </c>
      <c r="AS280" s="11">
        <v>4</v>
      </c>
      <c r="AT280" s="11">
        <v>3</v>
      </c>
      <c r="AU280" s="11">
        <v>4</v>
      </c>
      <c r="AV280" s="11">
        <v>0</v>
      </c>
      <c r="AW280" s="11">
        <v>3</v>
      </c>
      <c r="AX280" s="38"/>
      <c r="AY280" s="38"/>
      <c r="AZ280" s="46">
        <v>98</v>
      </c>
      <c r="BA280" s="6">
        <f t="shared" si="70"/>
        <v>45</v>
      </c>
      <c r="BB280" s="13">
        <f t="shared" si="71"/>
        <v>45.91836734693878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>
        <v>0</v>
      </c>
      <c r="BM280" s="11"/>
      <c r="BN280" s="11"/>
      <c r="BO280" s="27">
        <v>6.120000000000001</v>
      </c>
      <c r="BP280" s="8">
        <f t="shared" si="72"/>
        <v>0</v>
      </c>
      <c r="BQ280" s="55">
        <f t="shared" si="73"/>
        <v>0</v>
      </c>
      <c r="BR280" s="38">
        <v>1</v>
      </c>
      <c r="BS280" s="38">
        <v>0</v>
      </c>
      <c r="BT280" s="38">
        <v>0</v>
      </c>
      <c r="BU280" s="38">
        <v>1</v>
      </c>
      <c r="BV280" s="38">
        <v>0</v>
      </c>
      <c r="BW280" s="38">
        <v>1</v>
      </c>
      <c r="BX280" s="38">
        <v>0</v>
      </c>
      <c r="BY280" s="38">
        <v>0</v>
      </c>
      <c r="BZ280" s="38">
        <v>0</v>
      </c>
      <c r="CA280" s="38">
        <v>0</v>
      </c>
      <c r="CB280" s="38"/>
      <c r="CC280" s="38"/>
      <c r="CD280" s="26"/>
      <c r="CE280" s="74">
        <f t="shared" si="74"/>
        <v>3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1</v>
      </c>
      <c r="CK280" s="11">
        <v>0</v>
      </c>
      <c r="CL280" s="11">
        <v>0</v>
      </c>
      <c r="CM280" s="11">
        <v>0</v>
      </c>
      <c r="CN280" s="11">
        <v>0</v>
      </c>
      <c r="CO280" s="11">
        <v>0</v>
      </c>
      <c r="CP280" s="11">
        <v>0</v>
      </c>
      <c r="CQ280" s="38"/>
      <c r="CR280" s="38"/>
      <c r="CS280" s="26">
        <v>50.180999999999997</v>
      </c>
      <c r="CT280" s="6">
        <f t="shared" si="76"/>
        <v>1</v>
      </c>
      <c r="CU280" s="13">
        <f t="shared" si="77"/>
        <v>1.9927861142663559</v>
      </c>
    </row>
    <row r="281" spans="1:99" ht="16.5" customHeight="1" x14ac:dyDescent="0.2">
      <c r="A281" s="44" t="s">
        <v>194</v>
      </c>
      <c r="B281" s="44" t="s">
        <v>156</v>
      </c>
      <c r="C281" s="45">
        <v>401</v>
      </c>
      <c r="D281" s="44" t="s">
        <v>353</v>
      </c>
      <c r="E281" s="44" t="s">
        <v>194</v>
      </c>
      <c r="F281" s="44" t="s">
        <v>156</v>
      </c>
      <c r="G281" s="45" t="s">
        <v>260</v>
      </c>
      <c r="H281" s="45">
        <v>197</v>
      </c>
      <c r="I281" s="44" t="s">
        <v>365</v>
      </c>
      <c r="J281" s="11">
        <v>4</v>
      </c>
      <c r="K281" s="11">
        <v>4</v>
      </c>
      <c r="L281" s="11">
        <v>2</v>
      </c>
      <c r="M281" s="11">
        <v>1</v>
      </c>
      <c r="N281" s="11">
        <v>1</v>
      </c>
      <c r="O281" s="11">
        <v>1</v>
      </c>
      <c r="P281" s="11">
        <v>2</v>
      </c>
      <c r="Q281" s="11">
        <v>0</v>
      </c>
      <c r="R281" s="11">
        <v>1</v>
      </c>
      <c r="S281" s="11">
        <v>0</v>
      </c>
      <c r="T281" s="38"/>
      <c r="U281" s="38"/>
      <c r="V281" s="33">
        <v>22.352999999999998</v>
      </c>
      <c r="W281" s="6">
        <f t="shared" si="66"/>
        <v>16</v>
      </c>
      <c r="X281" s="13">
        <f t="shared" si="67"/>
        <v>71.578759003265787</v>
      </c>
      <c r="Y281" s="11">
        <v>8</v>
      </c>
      <c r="Z281" s="11">
        <v>4</v>
      </c>
      <c r="AA281" s="11">
        <v>2</v>
      </c>
      <c r="AB281" s="11">
        <v>1</v>
      </c>
      <c r="AC281" s="11">
        <v>0</v>
      </c>
      <c r="AD281" s="11">
        <v>3</v>
      </c>
      <c r="AE281" s="11">
        <v>0</v>
      </c>
      <c r="AF281" s="11">
        <v>3</v>
      </c>
      <c r="AG281" s="11">
        <v>1</v>
      </c>
      <c r="AH281" s="11">
        <v>1</v>
      </c>
      <c r="AI281" s="38"/>
      <c r="AJ281" s="38"/>
      <c r="AK281" s="28">
        <v>100</v>
      </c>
      <c r="AL281" s="8">
        <f t="shared" si="68"/>
        <v>23</v>
      </c>
      <c r="AM281" s="16">
        <f t="shared" si="69"/>
        <v>23</v>
      </c>
      <c r="AN281" s="11">
        <v>12</v>
      </c>
      <c r="AO281" s="11">
        <v>5</v>
      </c>
      <c r="AP281" s="11">
        <v>1</v>
      </c>
      <c r="AQ281" s="11">
        <v>3</v>
      </c>
      <c r="AR281" s="11">
        <v>2</v>
      </c>
      <c r="AS281" s="11">
        <v>1</v>
      </c>
      <c r="AT281" s="11">
        <v>1</v>
      </c>
      <c r="AU281" s="11">
        <v>0</v>
      </c>
      <c r="AV281" s="11">
        <v>1</v>
      </c>
      <c r="AW281" s="11">
        <v>0</v>
      </c>
      <c r="AX281" s="38"/>
      <c r="AY281" s="38"/>
      <c r="AZ281" s="46">
        <v>48</v>
      </c>
      <c r="BA281" s="6">
        <f t="shared" si="70"/>
        <v>26</v>
      </c>
      <c r="BB281" s="13">
        <f t="shared" si="71"/>
        <v>54.166666666666664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/>
      <c r="BN281" s="11"/>
      <c r="BO281" s="27">
        <v>3.8249999999999993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1</v>
      </c>
      <c r="BW281" s="38">
        <v>0</v>
      </c>
      <c r="BX281" s="38">
        <v>0</v>
      </c>
      <c r="BY281" s="38">
        <v>0</v>
      </c>
      <c r="BZ281" s="38">
        <v>0</v>
      </c>
      <c r="CA281" s="38">
        <v>0</v>
      </c>
      <c r="CB281" s="38"/>
      <c r="CC281" s="38"/>
      <c r="CD281" s="26"/>
      <c r="CE281" s="74">
        <f t="shared" si="74"/>
        <v>1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CQ281" s="38"/>
      <c r="CR281" s="38"/>
      <c r="CS281" s="26">
        <v>25.647000000000002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204</v>
      </c>
      <c r="B282" s="44" t="s">
        <v>167</v>
      </c>
      <c r="C282" s="45">
        <v>404</v>
      </c>
      <c r="D282" s="44" t="s">
        <v>204</v>
      </c>
      <c r="E282" s="44" t="s">
        <v>204</v>
      </c>
      <c r="F282" s="44" t="s">
        <v>167</v>
      </c>
      <c r="G282" s="45" t="s">
        <v>260</v>
      </c>
      <c r="H282" s="45">
        <v>6687</v>
      </c>
      <c r="I282" s="44" t="s">
        <v>436</v>
      </c>
      <c r="J282" s="11">
        <v>3</v>
      </c>
      <c r="K282" s="11">
        <v>2</v>
      </c>
      <c r="L282" s="11">
        <v>2</v>
      </c>
      <c r="M282" s="11">
        <v>1</v>
      </c>
      <c r="N282" s="11">
        <v>1</v>
      </c>
      <c r="O282" s="11">
        <v>0</v>
      </c>
      <c r="P282" s="11">
        <v>7</v>
      </c>
      <c r="Q282" s="11">
        <v>1</v>
      </c>
      <c r="R282" s="11">
        <v>0</v>
      </c>
      <c r="S282" s="11">
        <v>0</v>
      </c>
      <c r="T282" s="38"/>
      <c r="U282" s="38"/>
      <c r="V282" s="33">
        <v>105.11600000000001</v>
      </c>
      <c r="W282" s="6">
        <f t="shared" si="66"/>
        <v>17</v>
      </c>
      <c r="X282" s="13">
        <f t="shared" si="67"/>
        <v>16.172609307812319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>
        <v>0</v>
      </c>
      <c r="AI282" s="38"/>
      <c r="AJ282" s="38"/>
      <c r="AK282" s="28">
        <v>158</v>
      </c>
      <c r="AL282" s="8">
        <f t="shared" si="68"/>
        <v>1</v>
      </c>
      <c r="AM282" s="16">
        <f t="shared" si="69"/>
        <v>0.63291139240506333</v>
      </c>
      <c r="AN282" s="11">
        <v>17</v>
      </c>
      <c r="AO282" s="11">
        <v>9</v>
      </c>
      <c r="AP282" s="11">
        <v>5</v>
      </c>
      <c r="AQ282" s="11">
        <v>5</v>
      </c>
      <c r="AR282" s="11">
        <v>1</v>
      </c>
      <c r="AS282" s="11">
        <v>4</v>
      </c>
      <c r="AT282" s="11">
        <v>4</v>
      </c>
      <c r="AU282" s="11">
        <v>7</v>
      </c>
      <c r="AV282" s="11">
        <v>5</v>
      </c>
      <c r="AW282" s="11">
        <v>3</v>
      </c>
      <c r="AX282" s="38"/>
      <c r="AY282" s="38"/>
      <c r="AZ282" s="46">
        <v>217</v>
      </c>
      <c r="BA282" s="6">
        <f t="shared" si="70"/>
        <v>60</v>
      </c>
      <c r="BB282" s="13">
        <f t="shared" si="71"/>
        <v>27.649769585253459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>
        <v>0</v>
      </c>
      <c r="BM282" s="11"/>
      <c r="BN282" s="11"/>
      <c r="BO282" s="27">
        <v>14.280000000000001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2</v>
      </c>
      <c r="BT282" s="38">
        <v>3</v>
      </c>
      <c r="BU282" s="38">
        <v>0</v>
      </c>
      <c r="BV282" s="38">
        <v>0</v>
      </c>
      <c r="BW282" s="38">
        <v>0</v>
      </c>
      <c r="BX282" s="38">
        <v>1</v>
      </c>
      <c r="BY282" s="38">
        <v>4</v>
      </c>
      <c r="BZ282" s="38">
        <v>0</v>
      </c>
      <c r="CA282" s="38">
        <v>0</v>
      </c>
      <c r="CB282" s="38"/>
      <c r="CC282" s="38"/>
      <c r="CD282" s="26"/>
      <c r="CE282" s="74">
        <f t="shared" si="74"/>
        <v>10</v>
      </c>
      <c r="CF282" s="13">
        <f t="shared" si="75"/>
        <v>0</v>
      </c>
      <c r="CG282" s="11">
        <v>1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1</v>
      </c>
      <c r="CN282" s="11">
        <v>0</v>
      </c>
      <c r="CO282" s="11">
        <v>0</v>
      </c>
      <c r="CP282" s="11">
        <v>0</v>
      </c>
      <c r="CQ282" s="38"/>
      <c r="CR282" s="38"/>
      <c r="CS282" s="26">
        <v>111.88399999999999</v>
      </c>
      <c r="CT282" s="6">
        <f t="shared" si="76"/>
        <v>2</v>
      </c>
      <c r="CU282" s="13">
        <f t="shared" si="77"/>
        <v>1.7875656930392194</v>
      </c>
    </row>
    <row r="283" spans="1:99" ht="16.5" customHeight="1" x14ac:dyDescent="0.2">
      <c r="A283" s="44" t="s">
        <v>96</v>
      </c>
      <c r="B283" s="44" t="s">
        <v>95</v>
      </c>
      <c r="C283" s="45">
        <v>407</v>
      </c>
      <c r="D283" s="44" t="s">
        <v>625</v>
      </c>
      <c r="E283" s="44" t="s">
        <v>96</v>
      </c>
      <c r="F283" s="44" t="s">
        <v>95</v>
      </c>
      <c r="G283" s="45" t="s">
        <v>260</v>
      </c>
      <c r="H283" s="45">
        <v>26374</v>
      </c>
      <c r="I283" s="44" t="s">
        <v>510</v>
      </c>
      <c r="J283" s="11">
        <v>0</v>
      </c>
      <c r="K283" s="11">
        <v>0</v>
      </c>
      <c r="L283" s="11">
        <v>1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38"/>
      <c r="U283" s="38"/>
      <c r="V283" s="33">
        <v>40.472000000000001</v>
      </c>
      <c r="W283" s="6">
        <f t="shared" si="66"/>
        <v>1</v>
      </c>
      <c r="X283" s="13">
        <f t="shared" si="67"/>
        <v>2.4708440403241747</v>
      </c>
      <c r="Y283" s="11">
        <v>0</v>
      </c>
      <c r="Z283" s="11">
        <v>1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38"/>
      <c r="AJ283" s="38"/>
      <c r="AK283" s="28">
        <v>47</v>
      </c>
      <c r="AL283" s="8">
        <f t="shared" si="68"/>
        <v>1</v>
      </c>
      <c r="AM283" s="16">
        <f t="shared" si="69"/>
        <v>2.1276595744680851</v>
      </c>
      <c r="AN283" s="11">
        <v>2</v>
      </c>
      <c r="AO283" s="11">
        <v>1</v>
      </c>
      <c r="AP283" s="11">
        <v>2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2</v>
      </c>
      <c r="AW283" s="11">
        <v>0</v>
      </c>
      <c r="AX283" s="38"/>
      <c r="AY283" s="38"/>
      <c r="AZ283" s="46">
        <v>83</v>
      </c>
      <c r="BA283" s="6">
        <f t="shared" si="70"/>
        <v>7</v>
      </c>
      <c r="BB283" s="13">
        <f t="shared" si="71"/>
        <v>8.4337349397590362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>
        <v>0</v>
      </c>
      <c r="BL283" s="11">
        <v>0</v>
      </c>
      <c r="BM283" s="11"/>
      <c r="BN283" s="11"/>
      <c r="BO283" s="27">
        <v>5.3550000000000004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>
        <v>6</v>
      </c>
      <c r="BY283" s="38">
        <v>0</v>
      </c>
      <c r="BZ283" s="38">
        <v>0</v>
      </c>
      <c r="CA283" s="38">
        <v>0</v>
      </c>
      <c r="CB283" s="38"/>
      <c r="CC283" s="38"/>
      <c r="CD283" s="26"/>
      <c r="CE283" s="74">
        <f t="shared" si="74"/>
        <v>6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>
        <v>0</v>
      </c>
      <c r="CP283" s="11">
        <v>0</v>
      </c>
      <c r="CQ283" s="38"/>
      <c r="CR283" s="38"/>
      <c r="CS283" s="26">
        <v>42.527999999999999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194</v>
      </c>
      <c r="B284" s="44" t="s">
        <v>156</v>
      </c>
      <c r="C284" s="45">
        <v>401</v>
      </c>
      <c r="D284" s="44" t="s">
        <v>353</v>
      </c>
      <c r="E284" s="44" t="s">
        <v>194</v>
      </c>
      <c r="F284" s="44" t="s">
        <v>156</v>
      </c>
      <c r="G284" s="45" t="s">
        <v>260</v>
      </c>
      <c r="H284" s="45">
        <v>196</v>
      </c>
      <c r="I284" s="44" t="s">
        <v>364</v>
      </c>
      <c r="J284" s="11">
        <v>2</v>
      </c>
      <c r="K284" s="11">
        <v>2</v>
      </c>
      <c r="L284" s="11">
        <v>1</v>
      </c>
      <c r="M284" s="11">
        <v>2</v>
      </c>
      <c r="N284" s="11">
        <v>0</v>
      </c>
      <c r="O284" s="11">
        <v>3</v>
      </c>
      <c r="P284" s="11">
        <v>0</v>
      </c>
      <c r="Q284" s="11">
        <v>1</v>
      </c>
      <c r="R284" s="11">
        <v>2</v>
      </c>
      <c r="S284" s="11">
        <v>1</v>
      </c>
      <c r="T284" s="38"/>
      <c r="U284" s="38"/>
      <c r="V284" s="33">
        <v>27.04</v>
      </c>
      <c r="W284" s="6">
        <f t="shared" si="66"/>
        <v>14</v>
      </c>
      <c r="X284" s="13">
        <f t="shared" si="67"/>
        <v>51.77514792899408</v>
      </c>
      <c r="Y284" s="11">
        <v>20</v>
      </c>
      <c r="Z284" s="11">
        <v>3</v>
      </c>
      <c r="AA284" s="11">
        <v>4</v>
      </c>
      <c r="AB284" s="11">
        <v>2</v>
      </c>
      <c r="AC284" s="11">
        <v>1</v>
      </c>
      <c r="AD284" s="11">
        <v>0</v>
      </c>
      <c r="AE284" s="11">
        <v>3</v>
      </c>
      <c r="AF284" s="11">
        <v>0</v>
      </c>
      <c r="AG284" s="11">
        <v>2</v>
      </c>
      <c r="AH284" s="11">
        <v>0</v>
      </c>
      <c r="AI284" s="38"/>
      <c r="AJ284" s="38"/>
      <c r="AK284" s="28">
        <v>122</v>
      </c>
      <c r="AL284" s="8">
        <f t="shared" si="68"/>
        <v>35</v>
      </c>
      <c r="AM284" s="16">
        <f t="shared" si="69"/>
        <v>28.688524590163933</v>
      </c>
      <c r="AN284" s="11">
        <v>18</v>
      </c>
      <c r="AO284" s="11">
        <v>4</v>
      </c>
      <c r="AP284" s="11">
        <v>2</v>
      </c>
      <c r="AQ284" s="11">
        <v>7</v>
      </c>
      <c r="AR284" s="11">
        <v>4</v>
      </c>
      <c r="AS284" s="11">
        <v>2</v>
      </c>
      <c r="AT284" s="11">
        <v>1</v>
      </c>
      <c r="AU284" s="11">
        <v>1</v>
      </c>
      <c r="AV284" s="11">
        <v>2</v>
      </c>
      <c r="AW284" s="11">
        <v>1</v>
      </c>
      <c r="AX284" s="38"/>
      <c r="AY284" s="38"/>
      <c r="AZ284" s="46">
        <v>58</v>
      </c>
      <c r="BA284" s="6">
        <f t="shared" si="70"/>
        <v>42</v>
      </c>
      <c r="BB284" s="13">
        <f t="shared" si="71"/>
        <v>72.41379310344827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>
        <v>0</v>
      </c>
      <c r="BL284" s="11">
        <v>0</v>
      </c>
      <c r="BM284" s="11"/>
      <c r="BN284" s="11"/>
      <c r="BO284" s="27">
        <v>4.59</v>
      </c>
      <c r="BP284" s="8">
        <f t="shared" si="72"/>
        <v>0</v>
      </c>
      <c r="BQ284" s="55">
        <f t="shared" si="73"/>
        <v>0</v>
      </c>
      <c r="BR284" s="38">
        <v>11</v>
      </c>
      <c r="BS284" s="38">
        <v>1</v>
      </c>
      <c r="BT284" s="38">
        <v>1</v>
      </c>
      <c r="BU284" s="38">
        <v>1</v>
      </c>
      <c r="BV284" s="38">
        <v>0</v>
      </c>
      <c r="BW284" s="38">
        <v>0</v>
      </c>
      <c r="BX284" s="38">
        <v>1</v>
      </c>
      <c r="BY284" s="38">
        <v>0</v>
      </c>
      <c r="BZ284" s="38">
        <v>0</v>
      </c>
      <c r="CA284" s="38">
        <v>1</v>
      </c>
      <c r="CB284" s="38"/>
      <c r="CC284" s="38"/>
      <c r="CD284" s="26"/>
      <c r="CE284" s="74">
        <f t="shared" si="74"/>
        <v>16</v>
      </c>
      <c r="CF284" s="13">
        <f t="shared" si="75"/>
        <v>0</v>
      </c>
      <c r="CG284" s="11">
        <v>2</v>
      </c>
      <c r="CH284" s="11">
        <v>0</v>
      </c>
      <c r="CI284" s="11">
        <v>0</v>
      </c>
      <c r="CJ284" s="11">
        <v>2</v>
      </c>
      <c r="CK284" s="11">
        <v>1</v>
      </c>
      <c r="CL284" s="11">
        <v>0</v>
      </c>
      <c r="CM284" s="11">
        <v>0</v>
      </c>
      <c r="CN284" s="11">
        <v>0</v>
      </c>
      <c r="CO284" s="11">
        <v>0</v>
      </c>
      <c r="CP284" s="11">
        <v>0</v>
      </c>
      <c r="CQ284" s="38"/>
      <c r="CR284" s="38"/>
      <c r="CS284" s="26">
        <v>30.96</v>
      </c>
      <c r="CT284" s="6">
        <f t="shared" si="76"/>
        <v>5</v>
      </c>
      <c r="CU284" s="13">
        <f t="shared" si="77"/>
        <v>16.149870801033593</v>
      </c>
    </row>
    <row r="285" spans="1:99" ht="16.5" customHeight="1" x14ac:dyDescent="0.2">
      <c r="A285" s="44" t="s">
        <v>194</v>
      </c>
      <c r="B285" s="44" t="s">
        <v>155</v>
      </c>
      <c r="C285" s="45">
        <v>401</v>
      </c>
      <c r="D285" s="44" t="s">
        <v>353</v>
      </c>
      <c r="E285" s="44" t="s">
        <v>194</v>
      </c>
      <c r="F285" s="44" t="s">
        <v>155</v>
      </c>
      <c r="G285" s="45" t="s">
        <v>260</v>
      </c>
      <c r="H285" s="45">
        <v>17571</v>
      </c>
      <c r="I285" s="44" t="s">
        <v>483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1</v>
      </c>
      <c r="S285" s="11">
        <v>0</v>
      </c>
      <c r="T285" s="38"/>
      <c r="U285" s="38"/>
      <c r="V285" s="33">
        <v>39.689</v>
      </c>
      <c r="W285" s="6">
        <f t="shared" si="66"/>
        <v>1</v>
      </c>
      <c r="X285" s="13">
        <f t="shared" si="67"/>
        <v>2.5195898107788048</v>
      </c>
      <c r="Y285" s="11">
        <v>14</v>
      </c>
      <c r="Z285" s="11">
        <v>11</v>
      </c>
      <c r="AA285" s="11">
        <v>3</v>
      </c>
      <c r="AB285" s="11">
        <v>1</v>
      </c>
      <c r="AC285" s="11">
        <v>1</v>
      </c>
      <c r="AD285" s="11">
        <v>2</v>
      </c>
      <c r="AE285" s="11">
        <v>1</v>
      </c>
      <c r="AF285" s="11">
        <v>2</v>
      </c>
      <c r="AG285" s="11">
        <v>1</v>
      </c>
      <c r="AH285" s="11">
        <v>3</v>
      </c>
      <c r="AI285" s="38"/>
      <c r="AJ285" s="38"/>
      <c r="AK285" s="28">
        <v>50</v>
      </c>
      <c r="AL285" s="8">
        <f t="shared" si="68"/>
        <v>39</v>
      </c>
      <c r="AM285" s="16">
        <f t="shared" si="69"/>
        <v>78</v>
      </c>
      <c r="AN285" s="11">
        <v>2</v>
      </c>
      <c r="AO285" s="11">
        <v>2</v>
      </c>
      <c r="AP285" s="11">
        <v>3</v>
      </c>
      <c r="AQ285" s="11">
        <v>0</v>
      </c>
      <c r="AR285" s="11">
        <v>1</v>
      </c>
      <c r="AS285" s="11">
        <v>4</v>
      </c>
      <c r="AT285" s="11">
        <v>0</v>
      </c>
      <c r="AU285" s="11">
        <v>3</v>
      </c>
      <c r="AV285" s="11">
        <v>1</v>
      </c>
      <c r="AW285" s="11">
        <v>0</v>
      </c>
      <c r="AX285" s="38"/>
      <c r="AY285" s="38"/>
      <c r="AZ285" s="46">
        <v>84</v>
      </c>
      <c r="BA285" s="6">
        <f t="shared" si="70"/>
        <v>16</v>
      </c>
      <c r="BB285" s="13">
        <f t="shared" si="71"/>
        <v>19.047619047619047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>
        <v>0</v>
      </c>
      <c r="BL285" s="11">
        <v>0</v>
      </c>
      <c r="BM285" s="11"/>
      <c r="BN285" s="11"/>
      <c r="BO285" s="27">
        <v>6.375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5</v>
      </c>
      <c r="BW285" s="38">
        <v>0</v>
      </c>
      <c r="BX285" s="38">
        <v>0</v>
      </c>
      <c r="BY285" s="38">
        <v>0</v>
      </c>
      <c r="BZ285" s="38">
        <v>0</v>
      </c>
      <c r="CA285" s="38">
        <v>0</v>
      </c>
      <c r="CB285" s="38"/>
      <c r="CC285" s="38"/>
      <c r="CD285" s="26"/>
      <c r="CE285" s="74">
        <f t="shared" si="74"/>
        <v>5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>
        <v>0</v>
      </c>
      <c r="CP285" s="11">
        <v>0</v>
      </c>
      <c r="CQ285" s="38"/>
      <c r="CR285" s="38"/>
      <c r="CS285" s="26">
        <v>44.311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194</v>
      </c>
      <c r="B286" s="44" t="s">
        <v>3</v>
      </c>
      <c r="C286" s="45">
        <v>401</v>
      </c>
      <c r="D286" s="44" t="s">
        <v>353</v>
      </c>
      <c r="E286" s="44" t="s">
        <v>194</v>
      </c>
      <c r="F286" s="44" t="s">
        <v>3</v>
      </c>
      <c r="G286" s="45" t="s">
        <v>260</v>
      </c>
      <c r="H286" s="45">
        <v>218</v>
      </c>
      <c r="I286" s="44" t="s">
        <v>385</v>
      </c>
      <c r="J286" s="11">
        <v>0</v>
      </c>
      <c r="K286" s="11">
        <v>0</v>
      </c>
      <c r="L286" s="11">
        <v>2</v>
      </c>
      <c r="M286" s="11">
        <v>4</v>
      </c>
      <c r="N286" s="11">
        <v>0</v>
      </c>
      <c r="O286" s="11">
        <v>0</v>
      </c>
      <c r="P286" s="11">
        <v>0</v>
      </c>
      <c r="Q286" s="11">
        <v>0</v>
      </c>
      <c r="R286" s="11">
        <v>2</v>
      </c>
      <c r="S286" s="11">
        <v>3</v>
      </c>
      <c r="T286" s="38"/>
      <c r="U286" s="38"/>
      <c r="V286" s="33">
        <v>22.549999999999997</v>
      </c>
      <c r="W286" s="6">
        <f t="shared" si="66"/>
        <v>11</v>
      </c>
      <c r="X286" s="13">
        <f t="shared" si="67"/>
        <v>48.780487804878057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38"/>
      <c r="AJ286" s="38"/>
      <c r="AK286" s="28">
        <v>0</v>
      </c>
      <c r="AL286" s="8">
        <f t="shared" si="68"/>
        <v>0</v>
      </c>
      <c r="AM286" s="16">
        <f t="shared" si="69"/>
        <v>0</v>
      </c>
      <c r="AN286" s="11">
        <v>4</v>
      </c>
      <c r="AO286" s="11">
        <v>2</v>
      </c>
      <c r="AP286" s="11">
        <v>3</v>
      </c>
      <c r="AQ286" s="11">
        <v>0</v>
      </c>
      <c r="AR286" s="11">
        <v>0</v>
      </c>
      <c r="AS286" s="11">
        <v>2</v>
      </c>
      <c r="AT286" s="11">
        <v>1</v>
      </c>
      <c r="AU286" s="11">
        <v>3</v>
      </c>
      <c r="AV286" s="11">
        <v>1</v>
      </c>
      <c r="AW286" s="11">
        <v>0</v>
      </c>
      <c r="AX286" s="38"/>
      <c r="AY286" s="38"/>
      <c r="AZ286" s="46">
        <v>46</v>
      </c>
      <c r="BA286" s="6">
        <f t="shared" si="70"/>
        <v>16</v>
      </c>
      <c r="BB286" s="13">
        <f t="shared" si="71"/>
        <v>34.782608695652172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>
        <v>0</v>
      </c>
      <c r="BM286" s="11"/>
      <c r="BN286" s="11"/>
      <c r="BO286" s="27">
        <v>2.8049999999999997</v>
      </c>
      <c r="BP286" s="8">
        <f t="shared" si="72"/>
        <v>0</v>
      </c>
      <c r="BQ286" s="55">
        <f t="shared" si="73"/>
        <v>0</v>
      </c>
      <c r="BR286" s="38">
        <v>1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>
        <v>0</v>
      </c>
      <c r="BY286" s="38">
        <v>0</v>
      </c>
      <c r="BZ286" s="38">
        <v>0</v>
      </c>
      <c r="CA286" s="38">
        <v>2</v>
      </c>
      <c r="CB286" s="38"/>
      <c r="CC286" s="38"/>
      <c r="CD286" s="26"/>
      <c r="CE286" s="74">
        <f t="shared" si="74"/>
        <v>3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>
        <v>0</v>
      </c>
      <c r="CP286" s="11">
        <v>0</v>
      </c>
      <c r="CQ286" s="38"/>
      <c r="CR286" s="38"/>
      <c r="CS286" s="26">
        <v>23.45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194</v>
      </c>
      <c r="B287" s="44" t="s">
        <v>200</v>
      </c>
      <c r="C287" s="45">
        <v>401</v>
      </c>
      <c r="D287" s="44" t="s">
        <v>353</v>
      </c>
      <c r="E287" s="44" t="s">
        <v>194</v>
      </c>
      <c r="F287" s="44" t="s">
        <v>200</v>
      </c>
      <c r="G287" s="45" t="s">
        <v>260</v>
      </c>
      <c r="H287" s="45">
        <v>204</v>
      </c>
      <c r="I287" s="44" t="s">
        <v>372</v>
      </c>
      <c r="J287" s="11">
        <v>1</v>
      </c>
      <c r="K287" s="11">
        <v>0</v>
      </c>
      <c r="L287" s="11">
        <v>1</v>
      </c>
      <c r="M287" s="11">
        <v>1</v>
      </c>
      <c r="N287" s="11">
        <v>1</v>
      </c>
      <c r="O287" s="11">
        <v>1</v>
      </c>
      <c r="P287" s="11">
        <v>0</v>
      </c>
      <c r="Q287" s="11">
        <v>0</v>
      </c>
      <c r="R287" s="11">
        <v>1</v>
      </c>
      <c r="S287" s="11">
        <v>0</v>
      </c>
      <c r="T287" s="38"/>
      <c r="U287" s="38"/>
      <c r="V287" s="33">
        <v>19.245000000000001</v>
      </c>
      <c r="W287" s="6">
        <f t="shared" si="66"/>
        <v>6</v>
      </c>
      <c r="X287" s="13">
        <f t="shared" si="67"/>
        <v>31.176929072486359</v>
      </c>
      <c r="Y287" s="11">
        <v>2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38"/>
      <c r="AJ287" s="38"/>
      <c r="AK287" s="28">
        <v>48</v>
      </c>
      <c r="AL287" s="8">
        <f t="shared" si="68"/>
        <v>2</v>
      </c>
      <c r="AM287" s="16">
        <f t="shared" si="69"/>
        <v>4.1666666666666661</v>
      </c>
      <c r="AN287" s="11">
        <v>4</v>
      </c>
      <c r="AO287" s="11">
        <v>2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1</v>
      </c>
      <c r="AV287" s="11">
        <v>1</v>
      </c>
      <c r="AW287" s="11">
        <v>0</v>
      </c>
      <c r="AX287" s="38"/>
      <c r="AY287" s="38"/>
      <c r="AZ287" s="46">
        <v>39</v>
      </c>
      <c r="BA287" s="6">
        <f t="shared" si="70"/>
        <v>8</v>
      </c>
      <c r="BB287" s="13">
        <f t="shared" si="71"/>
        <v>20.512820512820511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>
        <v>0</v>
      </c>
      <c r="BM287" s="11"/>
      <c r="BN287" s="11"/>
      <c r="BO287" s="27">
        <v>2.2949999999999999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>
        <v>0</v>
      </c>
      <c r="BY287" s="38">
        <v>0</v>
      </c>
      <c r="BZ287" s="38">
        <v>1</v>
      </c>
      <c r="CA287" s="38">
        <v>0</v>
      </c>
      <c r="CB287" s="38"/>
      <c r="CC287" s="38"/>
      <c r="CD287" s="26"/>
      <c r="CE287" s="74">
        <f t="shared" si="74"/>
        <v>1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1</v>
      </c>
      <c r="CK287" s="11">
        <v>1</v>
      </c>
      <c r="CL287" s="11">
        <v>0</v>
      </c>
      <c r="CM287" s="11">
        <v>0</v>
      </c>
      <c r="CN287" s="11">
        <v>0</v>
      </c>
      <c r="CO287" s="11">
        <v>0</v>
      </c>
      <c r="CP287" s="11">
        <v>0</v>
      </c>
      <c r="CQ287" s="38"/>
      <c r="CR287" s="38"/>
      <c r="CS287" s="26">
        <v>19.755000000000003</v>
      </c>
      <c r="CT287" s="6">
        <f t="shared" si="76"/>
        <v>2</v>
      </c>
      <c r="CU287" s="13">
        <f t="shared" si="77"/>
        <v>10.124019235636545</v>
      </c>
    </row>
    <row r="288" spans="1:99" ht="16.5" customHeight="1" x14ac:dyDescent="0.2">
      <c r="A288" s="44" t="s">
        <v>194</v>
      </c>
      <c r="B288" s="44" t="s">
        <v>3</v>
      </c>
      <c r="C288" s="45">
        <v>401</v>
      </c>
      <c r="D288" s="44" t="s">
        <v>353</v>
      </c>
      <c r="E288" s="44" t="s">
        <v>194</v>
      </c>
      <c r="F288" s="44" t="s">
        <v>3</v>
      </c>
      <c r="G288" s="45" t="s">
        <v>260</v>
      </c>
      <c r="H288" s="45">
        <v>221</v>
      </c>
      <c r="I288" s="44" t="s">
        <v>388</v>
      </c>
      <c r="J288" s="11">
        <v>3</v>
      </c>
      <c r="K288" s="11">
        <v>2</v>
      </c>
      <c r="L288" s="11">
        <v>2</v>
      </c>
      <c r="M288" s="11">
        <v>0</v>
      </c>
      <c r="N288" s="11">
        <v>1</v>
      </c>
      <c r="O288" s="11">
        <v>1</v>
      </c>
      <c r="P288" s="11">
        <v>1</v>
      </c>
      <c r="Q288" s="11">
        <v>1</v>
      </c>
      <c r="R288" s="11">
        <v>2</v>
      </c>
      <c r="S288" s="11">
        <v>0</v>
      </c>
      <c r="T288" s="38"/>
      <c r="U288" s="38"/>
      <c r="V288" s="33">
        <v>30.841999999999999</v>
      </c>
      <c r="W288" s="6">
        <f t="shared" si="66"/>
        <v>13</v>
      </c>
      <c r="X288" s="13">
        <f t="shared" si="67"/>
        <v>42.150314506192856</v>
      </c>
      <c r="Y288" s="11">
        <v>1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38"/>
      <c r="AJ288" s="38"/>
      <c r="AK288" s="28">
        <v>0</v>
      </c>
      <c r="AL288" s="8">
        <f t="shared" si="68"/>
        <v>1</v>
      </c>
      <c r="AM288" s="16">
        <f t="shared" si="69"/>
        <v>0</v>
      </c>
      <c r="AN288" s="11">
        <v>10</v>
      </c>
      <c r="AO288" s="11">
        <v>2</v>
      </c>
      <c r="AP288" s="11">
        <v>2</v>
      </c>
      <c r="AQ288" s="11">
        <v>0</v>
      </c>
      <c r="AR288" s="11">
        <v>1</v>
      </c>
      <c r="AS288" s="11">
        <v>0</v>
      </c>
      <c r="AT288" s="11">
        <v>0</v>
      </c>
      <c r="AU288" s="11">
        <v>2</v>
      </c>
      <c r="AV288" s="11">
        <v>2</v>
      </c>
      <c r="AW288" s="11">
        <v>2</v>
      </c>
      <c r="AX288" s="38"/>
      <c r="AY288" s="38"/>
      <c r="AZ288" s="46">
        <v>64</v>
      </c>
      <c r="BA288" s="6">
        <f t="shared" si="70"/>
        <v>21</v>
      </c>
      <c r="BB288" s="13">
        <f t="shared" si="71"/>
        <v>32.8125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>
        <v>0</v>
      </c>
      <c r="BM288" s="11"/>
      <c r="BN288" s="11"/>
      <c r="BO288" s="27">
        <v>4.3350000000000009</v>
      </c>
      <c r="BP288" s="8">
        <f t="shared" si="72"/>
        <v>0</v>
      </c>
      <c r="BQ288" s="55">
        <f t="shared" si="73"/>
        <v>0</v>
      </c>
      <c r="BR288" s="38">
        <v>0</v>
      </c>
      <c r="BS288" s="38">
        <v>0</v>
      </c>
      <c r="BT288" s="38">
        <v>0</v>
      </c>
      <c r="BU288" s="38">
        <v>3</v>
      </c>
      <c r="BV288" s="38">
        <v>0</v>
      </c>
      <c r="BW288" s="38">
        <v>0</v>
      </c>
      <c r="BX288" s="38">
        <v>0</v>
      </c>
      <c r="BY288" s="38">
        <v>0</v>
      </c>
      <c r="BZ288" s="38">
        <v>0</v>
      </c>
      <c r="CA288" s="38">
        <v>0</v>
      </c>
      <c r="CB288" s="38"/>
      <c r="CC288" s="38"/>
      <c r="CD288" s="26"/>
      <c r="CE288" s="74">
        <f t="shared" si="74"/>
        <v>3</v>
      </c>
      <c r="CF288" s="13">
        <f t="shared" si="75"/>
        <v>0</v>
      </c>
      <c r="CG288" s="11">
        <v>1</v>
      </c>
      <c r="CH288" s="11">
        <v>0</v>
      </c>
      <c r="CI288" s="11">
        <v>0</v>
      </c>
      <c r="CJ288" s="11">
        <v>0</v>
      </c>
      <c r="CK288" s="11">
        <v>1</v>
      </c>
      <c r="CL288" s="11">
        <v>0</v>
      </c>
      <c r="CM288" s="11">
        <v>0</v>
      </c>
      <c r="CN288" s="11">
        <v>0</v>
      </c>
      <c r="CO288" s="11">
        <v>0</v>
      </c>
      <c r="CP288" s="11">
        <v>0</v>
      </c>
      <c r="CQ288" s="38"/>
      <c r="CR288" s="38"/>
      <c r="CS288" s="26">
        <v>33.158000000000001</v>
      </c>
      <c r="CT288" s="6">
        <f t="shared" si="76"/>
        <v>2</v>
      </c>
      <c r="CU288" s="13">
        <f t="shared" si="77"/>
        <v>6.0317268834067193</v>
      </c>
    </row>
    <row r="289" spans="1:99" ht="16.5" customHeight="1" x14ac:dyDescent="0.2">
      <c r="A289" s="44" t="s">
        <v>194</v>
      </c>
      <c r="B289" s="44" t="s">
        <v>3</v>
      </c>
      <c r="C289" s="45">
        <v>401</v>
      </c>
      <c r="D289" s="44" t="s">
        <v>353</v>
      </c>
      <c r="E289" s="44" t="s">
        <v>194</v>
      </c>
      <c r="F289" s="44" t="s">
        <v>3</v>
      </c>
      <c r="G289" s="45" t="s">
        <v>260</v>
      </c>
      <c r="H289" s="45">
        <v>229</v>
      </c>
      <c r="I289" s="44" t="s">
        <v>395</v>
      </c>
      <c r="J289" s="11">
        <v>2</v>
      </c>
      <c r="K289" s="11">
        <v>1</v>
      </c>
      <c r="L289" s="11">
        <v>1</v>
      </c>
      <c r="M289" s="11">
        <v>1</v>
      </c>
      <c r="N289" s="11">
        <v>1</v>
      </c>
      <c r="O289" s="11">
        <v>0</v>
      </c>
      <c r="P289" s="11">
        <v>0</v>
      </c>
      <c r="Q289" s="11">
        <v>1</v>
      </c>
      <c r="R289" s="11">
        <v>3</v>
      </c>
      <c r="S289" s="11">
        <v>0</v>
      </c>
      <c r="T289" s="38"/>
      <c r="U289" s="38"/>
      <c r="V289" s="33">
        <v>35.528999999999996</v>
      </c>
      <c r="W289" s="6">
        <f t="shared" si="66"/>
        <v>10</v>
      </c>
      <c r="X289" s="13">
        <f t="shared" si="67"/>
        <v>28.146021559852517</v>
      </c>
      <c r="Y289" s="11">
        <v>3</v>
      </c>
      <c r="Z289" s="11">
        <v>0</v>
      </c>
      <c r="AA289" s="11">
        <v>1</v>
      </c>
      <c r="AB289" s="11">
        <v>0</v>
      </c>
      <c r="AC289" s="11">
        <v>1</v>
      </c>
      <c r="AD289" s="11">
        <v>2</v>
      </c>
      <c r="AE289" s="11">
        <v>0</v>
      </c>
      <c r="AF289" s="11">
        <v>0</v>
      </c>
      <c r="AG289" s="11">
        <v>0</v>
      </c>
      <c r="AH289" s="11">
        <v>0</v>
      </c>
      <c r="AI289" s="38"/>
      <c r="AJ289" s="38"/>
      <c r="AK289" s="28">
        <v>0</v>
      </c>
      <c r="AL289" s="8">
        <f t="shared" si="68"/>
        <v>7</v>
      </c>
      <c r="AM289" s="16">
        <f t="shared" si="69"/>
        <v>0</v>
      </c>
      <c r="AN289" s="11">
        <v>12</v>
      </c>
      <c r="AO289" s="11">
        <v>2</v>
      </c>
      <c r="AP289" s="11">
        <v>2</v>
      </c>
      <c r="AQ289" s="11">
        <v>0</v>
      </c>
      <c r="AR289" s="11">
        <v>4</v>
      </c>
      <c r="AS289" s="11">
        <v>0</v>
      </c>
      <c r="AT289" s="11">
        <v>1</v>
      </c>
      <c r="AU289" s="11">
        <v>2</v>
      </c>
      <c r="AV289" s="11">
        <v>5</v>
      </c>
      <c r="AW289" s="11">
        <v>3</v>
      </c>
      <c r="AX289" s="38"/>
      <c r="AY289" s="38"/>
      <c r="AZ289" s="46">
        <v>74</v>
      </c>
      <c r="BA289" s="6">
        <f t="shared" si="70"/>
        <v>31</v>
      </c>
      <c r="BB289" s="13">
        <f t="shared" si="71"/>
        <v>41.891891891891895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>
        <v>0</v>
      </c>
      <c r="BM289" s="11"/>
      <c r="BN289" s="11"/>
      <c r="BO289" s="27">
        <v>5.0999999999999996</v>
      </c>
      <c r="BP289" s="8">
        <f t="shared" si="72"/>
        <v>0</v>
      </c>
      <c r="BQ289" s="55">
        <f t="shared" si="73"/>
        <v>0</v>
      </c>
      <c r="BR289" s="38">
        <v>22</v>
      </c>
      <c r="BS289" s="38">
        <v>0</v>
      </c>
      <c r="BT289" s="38">
        <v>1</v>
      </c>
      <c r="BU289" s="38">
        <v>1</v>
      </c>
      <c r="BV289" s="38">
        <v>1</v>
      </c>
      <c r="BW289" s="38">
        <v>0</v>
      </c>
      <c r="BX289" s="38">
        <v>0</v>
      </c>
      <c r="BY289" s="38">
        <v>0</v>
      </c>
      <c r="BZ289" s="38">
        <v>0</v>
      </c>
      <c r="CA289" s="38">
        <v>2</v>
      </c>
      <c r="CB289" s="38"/>
      <c r="CC289" s="38"/>
      <c r="CD289" s="26"/>
      <c r="CE289" s="74">
        <f t="shared" si="74"/>
        <v>27</v>
      </c>
      <c r="CF289" s="13">
        <f t="shared" si="75"/>
        <v>0</v>
      </c>
      <c r="CG289" s="11">
        <v>1</v>
      </c>
      <c r="CH289" s="11">
        <v>1</v>
      </c>
      <c r="CI289" s="11">
        <v>0</v>
      </c>
      <c r="CJ289" s="11">
        <v>0</v>
      </c>
      <c r="CK289" s="11">
        <v>1</v>
      </c>
      <c r="CL289" s="11">
        <v>0</v>
      </c>
      <c r="CM289" s="11">
        <v>0</v>
      </c>
      <c r="CN289" s="11">
        <v>0</v>
      </c>
      <c r="CO289" s="11">
        <v>0</v>
      </c>
      <c r="CP289" s="11">
        <v>0</v>
      </c>
      <c r="CQ289" s="38"/>
      <c r="CR289" s="38"/>
      <c r="CS289" s="26">
        <v>38.471000000000004</v>
      </c>
      <c r="CT289" s="6">
        <f t="shared" si="76"/>
        <v>3</v>
      </c>
      <c r="CU289" s="13">
        <f t="shared" si="77"/>
        <v>7.7980816719087107</v>
      </c>
    </row>
    <row r="290" spans="1:99" ht="16.5" customHeight="1" x14ac:dyDescent="0.2">
      <c r="A290" s="44" t="s">
        <v>194</v>
      </c>
      <c r="B290" s="44" t="s">
        <v>155</v>
      </c>
      <c r="C290" s="45">
        <v>401</v>
      </c>
      <c r="D290" s="44" t="s">
        <v>353</v>
      </c>
      <c r="E290" s="44" t="s">
        <v>194</v>
      </c>
      <c r="F290" s="44" t="s">
        <v>155</v>
      </c>
      <c r="G290" s="45" t="s">
        <v>260</v>
      </c>
      <c r="H290" s="45">
        <v>9729</v>
      </c>
      <c r="I290" s="44" t="s">
        <v>463</v>
      </c>
      <c r="J290" s="11">
        <v>2</v>
      </c>
      <c r="K290" s="11">
        <v>1</v>
      </c>
      <c r="L290" s="11">
        <v>0</v>
      </c>
      <c r="M290" s="11">
        <v>2</v>
      </c>
      <c r="N290" s="11">
        <v>1</v>
      </c>
      <c r="O290" s="11">
        <v>1</v>
      </c>
      <c r="P290" s="11">
        <v>1</v>
      </c>
      <c r="Q290" s="11">
        <v>2</v>
      </c>
      <c r="R290" s="11">
        <v>2</v>
      </c>
      <c r="S290" s="11">
        <v>0</v>
      </c>
      <c r="T290" s="38"/>
      <c r="U290" s="38"/>
      <c r="V290" s="33">
        <v>54.126000000000005</v>
      </c>
      <c r="W290" s="6">
        <f t="shared" si="66"/>
        <v>12</v>
      </c>
      <c r="X290" s="13">
        <f t="shared" si="67"/>
        <v>22.170491076377342</v>
      </c>
      <c r="Y290" s="11">
        <v>20</v>
      </c>
      <c r="Z290" s="11">
        <v>10</v>
      </c>
      <c r="AA290" s="11">
        <v>5</v>
      </c>
      <c r="AB290" s="11">
        <v>3</v>
      </c>
      <c r="AC290" s="11">
        <v>1</v>
      </c>
      <c r="AD290" s="11">
        <v>0</v>
      </c>
      <c r="AE290" s="11">
        <v>4</v>
      </c>
      <c r="AF290" s="11">
        <v>1</v>
      </c>
      <c r="AG290" s="11">
        <v>4</v>
      </c>
      <c r="AH290" s="11">
        <v>0</v>
      </c>
      <c r="AI290" s="38"/>
      <c r="AJ290" s="38"/>
      <c r="AK290" s="28">
        <v>99</v>
      </c>
      <c r="AL290" s="8">
        <f t="shared" si="68"/>
        <v>48</v>
      </c>
      <c r="AM290" s="16">
        <f t="shared" si="69"/>
        <v>48.484848484848484</v>
      </c>
      <c r="AN290" s="11">
        <v>7</v>
      </c>
      <c r="AO290" s="11">
        <v>3</v>
      </c>
      <c r="AP290" s="11">
        <v>2</v>
      </c>
      <c r="AQ290" s="11">
        <v>1</v>
      </c>
      <c r="AR290" s="11">
        <v>2</v>
      </c>
      <c r="AS290" s="11">
        <v>3</v>
      </c>
      <c r="AT290" s="11">
        <v>2</v>
      </c>
      <c r="AU290" s="11">
        <v>0</v>
      </c>
      <c r="AV290" s="11">
        <v>0</v>
      </c>
      <c r="AW290" s="11">
        <v>0</v>
      </c>
      <c r="AX290" s="38"/>
      <c r="AY290" s="38"/>
      <c r="AZ290" s="46">
        <v>114</v>
      </c>
      <c r="BA290" s="6">
        <f t="shared" si="70"/>
        <v>20</v>
      </c>
      <c r="BB290" s="13">
        <f t="shared" si="71"/>
        <v>17.543859649122805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 s="11">
        <v>0</v>
      </c>
      <c r="BM290" s="11"/>
      <c r="BN290" s="11"/>
      <c r="BO290" s="27">
        <v>8.4149999999999991</v>
      </c>
      <c r="BP290" s="8">
        <f t="shared" si="72"/>
        <v>0</v>
      </c>
      <c r="BQ290" s="55">
        <f t="shared" si="73"/>
        <v>0</v>
      </c>
      <c r="BR290" s="38">
        <v>0</v>
      </c>
      <c r="BS290" s="38">
        <v>0</v>
      </c>
      <c r="BT290" s="38">
        <v>0</v>
      </c>
      <c r="BU290" s="38">
        <v>1</v>
      </c>
      <c r="BV290" s="38">
        <v>0</v>
      </c>
      <c r="BW290" s="38">
        <v>0</v>
      </c>
      <c r="BX290" s="38">
        <v>0</v>
      </c>
      <c r="BY290" s="38">
        <v>0</v>
      </c>
      <c r="BZ290" s="38">
        <v>0</v>
      </c>
      <c r="CA290" s="38">
        <v>0</v>
      </c>
      <c r="CB290" s="38"/>
      <c r="CC290" s="38"/>
      <c r="CD290" s="26"/>
      <c r="CE290" s="74">
        <f t="shared" si="74"/>
        <v>1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1</v>
      </c>
      <c r="CN290" s="11">
        <v>0</v>
      </c>
      <c r="CO290" s="11">
        <v>0</v>
      </c>
      <c r="CP290" s="11">
        <v>0</v>
      </c>
      <c r="CQ290" s="38"/>
      <c r="CR290" s="38"/>
      <c r="CS290" s="26">
        <v>59.873999999999995</v>
      </c>
      <c r="CT290" s="6">
        <f t="shared" si="76"/>
        <v>1</v>
      </c>
      <c r="CU290" s="13">
        <f t="shared" si="77"/>
        <v>1.6701740321341485</v>
      </c>
    </row>
    <row r="291" spans="1:99" ht="16.5" customHeight="1" x14ac:dyDescent="0.2">
      <c r="A291" s="44" t="s">
        <v>194</v>
      </c>
      <c r="B291" s="44" t="s">
        <v>156</v>
      </c>
      <c r="C291" s="45">
        <v>401</v>
      </c>
      <c r="D291" s="44" t="s">
        <v>353</v>
      </c>
      <c r="E291" s="44" t="s">
        <v>194</v>
      </c>
      <c r="F291" s="44" t="s">
        <v>156</v>
      </c>
      <c r="G291" s="45" t="s">
        <v>260</v>
      </c>
      <c r="H291" s="45">
        <v>25346</v>
      </c>
      <c r="I291" s="44" t="s">
        <v>496</v>
      </c>
      <c r="J291" s="11">
        <v>0</v>
      </c>
      <c r="K291" s="11">
        <v>0</v>
      </c>
      <c r="L291" s="11">
        <v>0</v>
      </c>
      <c r="M291" s="11">
        <v>1</v>
      </c>
      <c r="N291" s="11">
        <v>0</v>
      </c>
      <c r="O291" s="11">
        <v>0</v>
      </c>
      <c r="P291" s="11">
        <v>0</v>
      </c>
      <c r="Q291" s="11">
        <v>0</v>
      </c>
      <c r="R291" s="11">
        <v>1</v>
      </c>
      <c r="S291" s="11">
        <v>0</v>
      </c>
      <c r="T291" s="38"/>
      <c r="U291" s="38"/>
      <c r="V291" s="33">
        <v>6.0690000000000008</v>
      </c>
      <c r="W291" s="6">
        <f t="shared" si="66"/>
        <v>2</v>
      </c>
      <c r="X291" s="13">
        <f t="shared" si="67"/>
        <v>32.954358213873782</v>
      </c>
      <c r="Y291" s="11">
        <v>0</v>
      </c>
      <c r="Z291" s="11">
        <v>0</v>
      </c>
      <c r="AA291" s="11">
        <v>1</v>
      </c>
      <c r="AB291" s="11">
        <v>1</v>
      </c>
      <c r="AC291" s="11">
        <v>0</v>
      </c>
      <c r="AD291" s="11">
        <v>1</v>
      </c>
      <c r="AE291" s="11">
        <v>0</v>
      </c>
      <c r="AF291" s="11">
        <v>1</v>
      </c>
      <c r="AG291" s="11">
        <v>0</v>
      </c>
      <c r="AH291" s="11">
        <v>0</v>
      </c>
      <c r="AI291" s="38"/>
      <c r="AJ291" s="38"/>
      <c r="AK291" s="28">
        <v>23</v>
      </c>
      <c r="AL291" s="8">
        <f t="shared" si="68"/>
        <v>4</v>
      </c>
      <c r="AM291" s="16">
        <f t="shared" si="69"/>
        <v>17.391304347826086</v>
      </c>
      <c r="AN291" s="11">
        <v>4</v>
      </c>
      <c r="AO291" s="11">
        <v>2</v>
      </c>
      <c r="AP291" s="11">
        <v>1</v>
      </c>
      <c r="AQ291" s="11">
        <v>0</v>
      </c>
      <c r="AR291" s="11">
        <v>0</v>
      </c>
      <c r="AS291" s="11">
        <v>0</v>
      </c>
      <c r="AT291" s="11">
        <v>0</v>
      </c>
      <c r="AU291" s="11">
        <v>1</v>
      </c>
      <c r="AV291" s="11">
        <v>2</v>
      </c>
      <c r="AW291" s="11">
        <v>0</v>
      </c>
      <c r="AX291" s="38"/>
      <c r="AY291" s="38"/>
      <c r="AZ291" s="46">
        <v>13</v>
      </c>
      <c r="BA291" s="6">
        <f t="shared" si="70"/>
        <v>10</v>
      </c>
      <c r="BB291" s="13">
        <f t="shared" si="71"/>
        <v>76.923076923076934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>
        <v>0</v>
      </c>
      <c r="BM291" s="11"/>
      <c r="BN291" s="11"/>
      <c r="BO291" s="27">
        <v>0</v>
      </c>
      <c r="BP291" s="8">
        <f t="shared" si="72"/>
        <v>0</v>
      </c>
      <c r="BQ291" s="55">
        <f t="shared" si="73"/>
        <v>0</v>
      </c>
      <c r="BR291" s="38">
        <v>0</v>
      </c>
      <c r="BS291" s="38">
        <v>0</v>
      </c>
      <c r="BT291" s="38">
        <v>0</v>
      </c>
      <c r="BU291" s="38">
        <v>0</v>
      </c>
      <c r="BV291" s="38">
        <v>0</v>
      </c>
      <c r="BW291" s="38">
        <v>0</v>
      </c>
      <c r="BX291" s="38">
        <v>0</v>
      </c>
      <c r="BY291" s="38">
        <v>0</v>
      </c>
      <c r="BZ291" s="38">
        <v>0</v>
      </c>
      <c r="CA291" s="38">
        <v>0</v>
      </c>
      <c r="CB291" s="38"/>
      <c r="CC291" s="38"/>
      <c r="CD291" s="26"/>
      <c r="CE291" s="74">
        <f t="shared" si="74"/>
        <v>0</v>
      </c>
      <c r="CF291" s="13">
        <f t="shared" si="75"/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>
        <v>0</v>
      </c>
      <c r="CP291" s="11">
        <v>0</v>
      </c>
      <c r="CQ291" s="38"/>
      <c r="CR291" s="38"/>
      <c r="CS291" s="26">
        <v>6.931</v>
      </c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194</v>
      </c>
      <c r="B292" s="44" t="s">
        <v>155</v>
      </c>
      <c r="C292" s="45">
        <v>401</v>
      </c>
      <c r="D292" s="44" t="s">
        <v>353</v>
      </c>
      <c r="E292" s="44" t="s">
        <v>194</v>
      </c>
      <c r="F292" s="44" t="s">
        <v>3</v>
      </c>
      <c r="G292" s="45" t="s">
        <v>260</v>
      </c>
      <c r="H292" s="45">
        <v>303</v>
      </c>
      <c r="I292" s="44" t="s">
        <v>434</v>
      </c>
      <c r="J292" s="11">
        <v>4</v>
      </c>
      <c r="K292" s="11">
        <v>3</v>
      </c>
      <c r="L292" s="11">
        <v>2</v>
      </c>
      <c r="M292" s="11">
        <v>4</v>
      </c>
      <c r="N292" s="11">
        <v>5</v>
      </c>
      <c r="O292" s="11">
        <v>3</v>
      </c>
      <c r="P292" s="11">
        <v>4</v>
      </c>
      <c r="Q292" s="11">
        <v>5</v>
      </c>
      <c r="R292" s="11">
        <v>9</v>
      </c>
      <c r="S292" s="11">
        <v>3</v>
      </c>
      <c r="T292" s="38"/>
      <c r="U292" s="38"/>
      <c r="V292" s="33">
        <v>56.89</v>
      </c>
      <c r="W292" s="6">
        <f t="shared" si="66"/>
        <v>42</v>
      </c>
      <c r="X292" s="13">
        <f t="shared" si="67"/>
        <v>73.826683072596239</v>
      </c>
      <c r="Y292" s="11">
        <v>15</v>
      </c>
      <c r="Z292" s="11">
        <v>7</v>
      </c>
      <c r="AA292" s="11">
        <v>3</v>
      </c>
      <c r="AB292" s="11">
        <v>10</v>
      </c>
      <c r="AC292" s="11">
        <v>1</v>
      </c>
      <c r="AD292" s="11">
        <v>3</v>
      </c>
      <c r="AE292" s="11">
        <v>9</v>
      </c>
      <c r="AF292" s="11">
        <v>3</v>
      </c>
      <c r="AG292" s="11">
        <v>2</v>
      </c>
      <c r="AH292" s="11">
        <v>3</v>
      </c>
      <c r="AI292" s="38"/>
      <c r="AJ292" s="38"/>
      <c r="AK292" s="28">
        <v>108</v>
      </c>
      <c r="AL292" s="8">
        <f t="shared" si="68"/>
        <v>56</v>
      </c>
      <c r="AM292" s="16">
        <f t="shared" si="69"/>
        <v>51.851851851851848</v>
      </c>
      <c r="AN292" s="11">
        <v>27</v>
      </c>
      <c r="AO292" s="11">
        <v>13</v>
      </c>
      <c r="AP292" s="11">
        <v>11</v>
      </c>
      <c r="AQ292" s="11">
        <v>7</v>
      </c>
      <c r="AR292" s="11">
        <v>3</v>
      </c>
      <c r="AS292" s="11">
        <v>9</v>
      </c>
      <c r="AT292" s="11">
        <v>0</v>
      </c>
      <c r="AU292" s="11">
        <v>8</v>
      </c>
      <c r="AV292" s="11">
        <v>1</v>
      </c>
      <c r="AW292" s="11">
        <v>4</v>
      </c>
      <c r="AX292" s="38"/>
      <c r="AY292" s="38"/>
      <c r="AZ292" s="46">
        <v>120</v>
      </c>
      <c r="BA292" s="6">
        <f t="shared" si="70"/>
        <v>83</v>
      </c>
      <c r="BB292" s="13">
        <f t="shared" si="71"/>
        <v>69.166666666666671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>
        <v>0</v>
      </c>
      <c r="BM292" s="11"/>
      <c r="BN292" s="11"/>
      <c r="BO292" s="27">
        <v>8.9250000000000007</v>
      </c>
      <c r="BP292" s="8">
        <f t="shared" si="72"/>
        <v>0</v>
      </c>
      <c r="BQ292" s="55">
        <f t="shared" si="73"/>
        <v>0</v>
      </c>
      <c r="BR292" s="38">
        <v>11</v>
      </c>
      <c r="BS292" s="38">
        <v>5</v>
      </c>
      <c r="BT292" s="38">
        <v>7</v>
      </c>
      <c r="BU292" s="38">
        <v>0</v>
      </c>
      <c r="BV292" s="38">
        <v>0</v>
      </c>
      <c r="BW292" s="38">
        <v>0</v>
      </c>
      <c r="BX292" s="38">
        <v>0</v>
      </c>
      <c r="BY292" s="38">
        <v>0</v>
      </c>
      <c r="BZ292" s="38">
        <v>0</v>
      </c>
      <c r="CA292" s="38">
        <v>0</v>
      </c>
      <c r="CB292" s="38"/>
      <c r="CC292" s="38"/>
      <c r="CD292" s="26"/>
      <c r="CE292" s="74">
        <f t="shared" si="74"/>
        <v>23</v>
      </c>
      <c r="CF292" s="13">
        <f t="shared" si="75"/>
        <v>0</v>
      </c>
      <c r="CG292" s="11">
        <v>0</v>
      </c>
      <c r="CH292" s="11">
        <v>3</v>
      </c>
      <c r="CI292" s="11">
        <v>0</v>
      </c>
      <c r="CJ292" s="11">
        <v>0</v>
      </c>
      <c r="CK292" s="11">
        <v>0</v>
      </c>
      <c r="CL292" s="11">
        <v>0</v>
      </c>
      <c r="CM292" s="11">
        <v>1</v>
      </c>
      <c r="CN292" s="11">
        <v>1</v>
      </c>
      <c r="CO292" s="11">
        <v>2</v>
      </c>
      <c r="CP292" s="11">
        <v>0</v>
      </c>
      <c r="CQ292" s="38"/>
      <c r="CR292" s="38"/>
      <c r="CS292" s="26">
        <v>63.11</v>
      </c>
      <c r="CT292" s="6">
        <f t="shared" si="76"/>
        <v>7</v>
      </c>
      <c r="CU292" s="13">
        <f t="shared" si="77"/>
        <v>11.091744572967833</v>
      </c>
    </row>
    <row r="293" spans="1:99" ht="16.5" customHeight="1" x14ac:dyDescent="0.2">
      <c r="A293" s="44" t="s">
        <v>0</v>
      </c>
      <c r="B293" s="44" t="s">
        <v>7</v>
      </c>
      <c r="C293" s="45">
        <v>400</v>
      </c>
      <c r="D293" s="44" t="s">
        <v>257</v>
      </c>
      <c r="E293" s="44" t="s">
        <v>218</v>
      </c>
      <c r="F293" s="44" t="s">
        <v>192</v>
      </c>
      <c r="G293" s="45" t="s">
        <v>260</v>
      </c>
      <c r="H293" s="45">
        <v>6</v>
      </c>
      <c r="I293" s="44" t="s">
        <v>261</v>
      </c>
      <c r="J293" s="11">
        <v>2</v>
      </c>
      <c r="K293" s="11">
        <v>1</v>
      </c>
      <c r="L293" s="11">
        <v>1</v>
      </c>
      <c r="M293" s="11">
        <v>0</v>
      </c>
      <c r="N293" s="11">
        <v>2</v>
      </c>
      <c r="O293" s="11">
        <v>1</v>
      </c>
      <c r="P293" s="11">
        <v>1</v>
      </c>
      <c r="Q293" s="11">
        <v>0</v>
      </c>
      <c r="R293" s="11">
        <v>0</v>
      </c>
      <c r="S293" s="11">
        <v>0</v>
      </c>
      <c r="T293" s="38"/>
      <c r="U293" s="38"/>
      <c r="V293" s="33">
        <v>20.536999999999999</v>
      </c>
      <c r="W293" s="6">
        <f t="shared" si="66"/>
        <v>8</v>
      </c>
      <c r="X293" s="13">
        <f t="shared" si="67"/>
        <v>38.95408287481132</v>
      </c>
      <c r="Y293" s="11">
        <v>2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38"/>
      <c r="AJ293" s="38"/>
      <c r="AK293" s="28">
        <v>73</v>
      </c>
      <c r="AL293" s="8">
        <f t="shared" si="68"/>
        <v>2</v>
      </c>
      <c r="AM293" s="16">
        <f t="shared" si="69"/>
        <v>2.7397260273972601</v>
      </c>
      <c r="AN293" s="11">
        <v>10</v>
      </c>
      <c r="AO293" s="11">
        <v>5</v>
      </c>
      <c r="AP293" s="11">
        <v>1</v>
      </c>
      <c r="AQ293" s="11">
        <v>1</v>
      </c>
      <c r="AR293" s="11">
        <v>0</v>
      </c>
      <c r="AS293" s="11">
        <v>2</v>
      </c>
      <c r="AT293" s="11">
        <v>1</v>
      </c>
      <c r="AU293" s="11">
        <v>1</v>
      </c>
      <c r="AV293" s="11">
        <v>2</v>
      </c>
      <c r="AW293" s="11">
        <v>1</v>
      </c>
      <c r="AX293" s="38"/>
      <c r="AY293" s="38"/>
      <c r="AZ293" s="46">
        <v>42</v>
      </c>
      <c r="BA293" s="6">
        <f t="shared" si="70"/>
        <v>24</v>
      </c>
      <c r="BB293" s="13">
        <f t="shared" si="71"/>
        <v>57.142857142857139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>
        <v>0</v>
      </c>
      <c r="BL293" s="11">
        <v>0</v>
      </c>
      <c r="BM293" s="11"/>
      <c r="BN293" s="11"/>
      <c r="BO293" s="27">
        <v>2.5499999999999998</v>
      </c>
      <c r="BP293" s="8">
        <f t="shared" si="72"/>
        <v>0</v>
      </c>
      <c r="BQ293" s="55">
        <f t="shared" si="73"/>
        <v>0</v>
      </c>
      <c r="BR293" s="38">
        <v>16</v>
      </c>
      <c r="BS293" s="38">
        <v>3</v>
      </c>
      <c r="BT293" s="38">
        <v>0</v>
      </c>
      <c r="BU293" s="38">
        <v>0</v>
      </c>
      <c r="BV293" s="38">
        <v>0</v>
      </c>
      <c r="BW293" s="38">
        <v>0</v>
      </c>
      <c r="BX293" s="38">
        <v>16</v>
      </c>
      <c r="BY293" s="38">
        <v>0</v>
      </c>
      <c r="BZ293" s="38">
        <v>0</v>
      </c>
      <c r="CA293" s="38">
        <v>0</v>
      </c>
      <c r="CB293" s="38"/>
      <c r="CC293" s="38"/>
      <c r="CD293" s="26"/>
      <c r="CE293" s="74">
        <f t="shared" si="74"/>
        <v>35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1</v>
      </c>
      <c r="CL293" s="11">
        <v>0</v>
      </c>
      <c r="CM293" s="11">
        <v>1</v>
      </c>
      <c r="CN293" s="11">
        <v>0</v>
      </c>
      <c r="CO293" s="11">
        <v>0</v>
      </c>
      <c r="CP293" s="11">
        <v>0</v>
      </c>
      <c r="CQ293" s="38"/>
      <c r="CR293" s="38"/>
      <c r="CS293" s="26">
        <v>21.463000000000001</v>
      </c>
      <c r="CT293" s="6">
        <f t="shared" si="76"/>
        <v>2</v>
      </c>
      <c r="CU293" s="13">
        <f t="shared" si="77"/>
        <v>9.318361831989936</v>
      </c>
    </row>
    <row r="294" spans="1:99" ht="16.5" customHeight="1" x14ac:dyDescent="0.2">
      <c r="A294" s="44" t="s">
        <v>194</v>
      </c>
      <c r="B294" s="44" t="s">
        <v>3</v>
      </c>
      <c r="C294" s="45">
        <v>401</v>
      </c>
      <c r="D294" s="44" t="s">
        <v>353</v>
      </c>
      <c r="E294" s="44" t="s">
        <v>194</v>
      </c>
      <c r="F294" s="44" t="s">
        <v>3</v>
      </c>
      <c r="G294" s="45" t="s">
        <v>266</v>
      </c>
      <c r="H294" s="45">
        <v>28374</v>
      </c>
      <c r="I294" s="44" t="s">
        <v>531</v>
      </c>
      <c r="J294" s="11">
        <v>10</v>
      </c>
      <c r="K294" s="11">
        <v>4</v>
      </c>
      <c r="L294" s="11">
        <v>5</v>
      </c>
      <c r="M294" s="11">
        <v>5</v>
      </c>
      <c r="N294" s="11">
        <v>0</v>
      </c>
      <c r="O294" s="11">
        <v>4</v>
      </c>
      <c r="P294" s="11">
        <v>3</v>
      </c>
      <c r="Q294" s="11">
        <v>1</v>
      </c>
      <c r="R294" s="11">
        <v>3</v>
      </c>
      <c r="S294" s="11">
        <v>2</v>
      </c>
      <c r="T294" s="38"/>
      <c r="U294" s="38"/>
      <c r="V294" s="33">
        <v>22.009</v>
      </c>
      <c r="W294" s="6">
        <f t="shared" si="66"/>
        <v>37</v>
      </c>
      <c r="X294" s="13">
        <f t="shared" si="67"/>
        <v>168.11304466354673</v>
      </c>
      <c r="Y294" s="11">
        <v>2</v>
      </c>
      <c r="Z294" s="11">
        <v>1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>
        <v>0</v>
      </c>
      <c r="AG294" s="11">
        <v>0</v>
      </c>
      <c r="AH294" s="11">
        <v>0</v>
      </c>
      <c r="AI294" s="38"/>
      <c r="AJ294" s="38"/>
      <c r="AK294" s="28">
        <v>0</v>
      </c>
      <c r="AL294" s="8">
        <f t="shared" si="68"/>
        <v>4</v>
      </c>
      <c r="AM294" s="16">
        <f t="shared" si="69"/>
        <v>0</v>
      </c>
      <c r="AN294" s="11">
        <v>28</v>
      </c>
      <c r="AO294" s="11">
        <v>9</v>
      </c>
      <c r="AP294" s="11">
        <v>5</v>
      </c>
      <c r="AQ294" s="11">
        <v>7</v>
      </c>
      <c r="AR294" s="11">
        <v>3</v>
      </c>
      <c r="AS294" s="11">
        <v>8</v>
      </c>
      <c r="AT294" s="11">
        <v>4</v>
      </c>
      <c r="AU294" s="11">
        <v>2</v>
      </c>
      <c r="AV294" s="11">
        <v>6</v>
      </c>
      <c r="AW294" s="11">
        <v>4</v>
      </c>
      <c r="AX294" s="38"/>
      <c r="AY294" s="38"/>
      <c r="AZ294" s="46">
        <v>45</v>
      </c>
      <c r="BA294" s="6">
        <f t="shared" si="70"/>
        <v>76</v>
      </c>
      <c r="BB294" s="13">
        <f t="shared" si="71"/>
        <v>168.88888888888889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>
        <v>0</v>
      </c>
      <c r="BL294" s="11">
        <v>0</v>
      </c>
      <c r="BM294" s="11"/>
      <c r="BN294" s="11"/>
      <c r="BO294" s="27">
        <v>2.8049999999999997</v>
      </c>
      <c r="BP294" s="8">
        <f t="shared" si="72"/>
        <v>0</v>
      </c>
      <c r="BQ294" s="55">
        <f t="shared" si="73"/>
        <v>0</v>
      </c>
      <c r="BR294" s="38">
        <v>66</v>
      </c>
      <c r="BS294" s="38">
        <v>15</v>
      </c>
      <c r="BT294" s="38">
        <v>5</v>
      </c>
      <c r="BU294" s="38">
        <v>4</v>
      </c>
      <c r="BV294" s="38">
        <v>6</v>
      </c>
      <c r="BW294" s="38">
        <v>3</v>
      </c>
      <c r="BX294" s="38">
        <v>1</v>
      </c>
      <c r="BY294" s="38">
        <v>3</v>
      </c>
      <c r="BZ294" s="38">
        <v>3</v>
      </c>
      <c r="CA294" s="38">
        <v>1</v>
      </c>
      <c r="CB294" s="38"/>
      <c r="CC294" s="38"/>
      <c r="CD294" s="26"/>
      <c r="CE294" s="74">
        <f t="shared" si="74"/>
        <v>107</v>
      </c>
      <c r="CF294" s="13">
        <f t="shared" si="75"/>
        <v>0</v>
      </c>
      <c r="CG294" s="11">
        <v>10</v>
      </c>
      <c r="CH294" s="11">
        <v>4</v>
      </c>
      <c r="CI294" s="11">
        <v>2</v>
      </c>
      <c r="CJ294" s="11">
        <v>7</v>
      </c>
      <c r="CK294" s="11">
        <v>2</v>
      </c>
      <c r="CL294" s="11">
        <v>2</v>
      </c>
      <c r="CM294" s="11">
        <v>6</v>
      </c>
      <c r="CN294" s="11">
        <v>1</v>
      </c>
      <c r="CO294" s="11">
        <v>3</v>
      </c>
      <c r="CP294" s="11">
        <v>1</v>
      </c>
      <c r="CQ294" s="38"/>
      <c r="CR294" s="38"/>
      <c r="CS294" s="26">
        <v>22.991</v>
      </c>
      <c r="CT294" s="6">
        <f t="shared" si="76"/>
        <v>38</v>
      </c>
      <c r="CU294" s="13">
        <f t="shared" si="77"/>
        <v>165.28206689574182</v>
      </c>
    </row>
    <row r="295" spans="1:99" ht="16.5" customHeight="1" x14ac:dyDescent="0.2">
      <c r="A295" s="44" t="s">
        <v>29</v>
      </c>
      <c r="B295" s="44" t="s">
        <v>225</v>
      </c>
      <c r="C295" s="45">
        <v>400</v>
      </c>
      <c r="D295" s="44" t="s">
        <v>257</v>
      </c>
      <c r="E295" s="44" t="s">
        <v>219</v>
      </c>
      <c r="F295" s="44" t="s">
        <v>29</v>
      </c>
      <c r="G295" s="45" t="s">
        <v>266</v>
      </c>
      <c r="H295" s="45">
        <v>88</v>
      </c>
      <c r="I295" s="44" t="s">
        <v>298</v>
      </c>
      <c r="J295" s="11">
        <v>1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38"/>
      <c r="U295" s="38"/>
      <c r="V295" s="33">
        <v>29.519000000000002</v>
      </c>
      <c r="W295" s="6">
        <f t="shared" si="66"/>
        <v>1</v>
      </c>
      <c r="X295" s="13">
        <f t="shared" si="67"/>
        <v>3.3876486330837765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38"/>
      <c r="AJ295" s="38"/>
      <c r="AK295" s="28">
        <v>57</v>
      </c>
      <c r="AL295" s="8">
        <f t="shared" si="68"/>
        <v>2</v>
      </c>
      <c r="AM295" s="16">
        <f t="shared" si="69"/>
        <v>3.5087719298245612</v>
      </c>
      <c r="AN295" s="11">
        <v>5</v>
      </c>
      <c r="AO295" s="11">
        <v>1</v>
      </c>
      <c r="AP295" s="11">
        <v>0</v>
      </c>
      <c r="AQ295" s="11">
        <v>1</v>
      </c>
      <c r="AR295" s="11">
        <v>1</v>
      </c>
      <c r="AS295" s="11">
        <v>1</v>
      </c>
      <c r="AT295" s="11">
        <v>1</v>
      </c>
      <c r="AU295" s="11">
        <v>1</v>
      </c>
      <c r="AV295" s="11">
        <v>4</v>
      </c>
      <c r="AW295" s="11">
        <v>0</v>
      </c>
      <c r="AX295" s="38"/>
      <c r="AY295" s="38"/>
      <c r="AZ295" s="46">
        <v>62</v>
      </c>
      <c r="BA295" s="6">
        <f t="shared" si="70"/>
        <v>15</v>
      </c>
      <c r="BB295" s="13">
        <f t="shared" si="71"/>
        <v>24.193548387096776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>
        <v>0</v>
      </c>
      <c r="BL295" s="11">
        <v>0</v>
      </c>
      <c r="BM295" s="11"/>
      <c r="BN295" s="11"/>
      <c r="BO295" s="27">
        <v>4.59</v>
      </c>
      <c r="BP295" s="8">
        <f t="shared" si="72"/>
        <v>0</v>
      </c>
      <c r="BQ295" s="55">
        <f t="shared" si="73"/>
        <v>0</v>
      </c>
      <c r="BR295" s="38">
        <v>7</v>
      </c>
      <c r="BS295" s="38">
        <v>0</v>
      </c>
      <c r="BT295" s="38">
        <v>6</v>
      </c>
      <c r="BU295" s="38">
        <v>0</v>
      </c>
      <c r="BV295" s="38">
        <v>0</v>
      </c>
      <c r="BW295" s="38">
        <v>0</v>
      </c>
      <c r="BX295" s="38">
        <v>0</v>
      </c>
      <c r="BY295" s="38">
        <v>2</v>
      </c>
      <c r="BZ295" s="38">
        <v>4</v>
      </c>
      <c r="CA295" s="38">
        <v>4</v>
      </c>
      <c r="CB295" s="38"/>
      <c r="CC295" s="38"/>
      <c r="CD295" s="26"/>
      <c r="CE295" s="74">
        <f t="shared" si="74"/>
        <v>23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>
        <v>0</v>
      </c>
      <c r="CP295" s="11">
        <v>0</v>
      </c>
      <c r="CQ295" s="38"/>
      <c r="CR295" s="38"/>
      <c r="CS295" s="26">
        <v>32.480999999999995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96</v>
      </c>
      <c r="B296" s="44" t="s">
        <v>107</v>
      </c>
      <c r="C296" s="45">
        <v>407</v>
      </c>
      <c r="D296" s="44" t="s">
        <v>625</v>
      </c>
      <c r="E296" s="44" t="s">
        <v>96</v>
      </c>
      <c r="F296" s="44" t="s">
        <v>220</v>
      </c>
      <c r="G296" s="45" t="s">
        <v>266</v>
      </c>
      <c r="H296" s="45">
        <v>106</v>
      </c>
      <c r="I296" s="44" t="s">
        <v>306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38"/>
      <c r="U296" s="38"/>
      <c r="V296" s="33">
        <v>23.872999999999998</v>
      </c>
      <c r="W296" s="6">
        <f t="shared" si="66"/>
        <v>0</v>
      </c>
      <c r="X296" s="13">
        <f t="shared" si="67"/>
        <v>0</v>
      </c>
      <c r="Y296" s="11">
        <v>0</v>
      </c>
      <c r="Z296" s="11">
        <v>0</v>
      </c>
      <c r="AA296" s="11">
        <v>2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38"/>
      <c r="AJ296" s="38"/>
      <c r="AK296" s="28">
        <v>41</v>
      </c>
      <c r="AL296" s="8">
        <f t="shared" si="68"/>
        <v>2</v>
      </c>
      <c r="AM296" s="16">
        <f t="shared" si="69"/>
        <v>4.8780487804878048</v>
      </c>
      <c r="AN296" s="11">
        <v>0</v>
      </c>
      <c r="AO296" s="11">
        <v>1</v>
      </c>
      <c r="AP296" s="11">
        <v>0</v>
      </c>
      <c r="AQ296" s="11">
        <v>5</v>
      </c>
      <c r="AR296" s="11">
        <v>3</v>
      </c>
      <c r="AS296" s="11">
        <v>0</v>
      </c>
      <c r="AT296" s="11">
        <v>0</v>
      </c>
      <c r="AU296" s="11">
        <v>0</v>
      </c>
      <c r="AV296" s="11">
        <v>0</v>
      </c>
      <c r="AW296" s="11">
        <v>0</v>
      </c>
      <c r="AX296" s="38"/>
      <c r="AY296" s="38"/>
      <c r="AZ296" s="46">
        <v>48</v>
      </c>
      <c r="BA296" s="6">
        <f t="shared" si="70"/>
        <v>9</v>
      </c>
      <c r="BB296" s="13">
        <f t="shared" si="71"/>
        <v>18.75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>
        <v>0</v>
      </c>
      <c r="BL296" s="11">
        <v>0</v>
      </c>
      <c r="BM296" s="11"/>
      <c r="BN296" s="11"/>
      <c r="BO296" s="27">
        <v>2.5499999999999998</v>
      </c>
      <c r="BP296" s="8">
        <f t="shared" si="72"/>
        <v>0</v>
      </c>
      <c r="BQ296" s="55">
        <f t="shared" si="73"/>
        <v>0</v>
      </c>
      <c r="BR296" s="38">
        <v>0</v>
      </c>
      <c r="BS296" s="38">
        <v>0</v>
      </c>
      <c r="BT296" s="38">
        <v>4</v>
      </c>
      <c r="BU296" s="38">
        <v>1</v>
      </c>
      <c r="BV296" s="38">
        <v>10</v>
      </c>
      <c r="BW296" s="38">
        <v>0</v>
      </c>
      <c r="BX296" s="38">
        <v>0</v>
      </c>
      <c r="BY296" s="38">
        <v>0</v>
      </c>
      <c r="BZ296" s="38">
        <v>0</v>
      </c>
      <c r="CA296" s="38">
        <v>0</v>
      </c>
      <c r="CB296" s="38"/>
      <c r="CC296" s="38"/>
      <c r="CD296" s="26"/>
      <c r="CE296" s="74">
        <f t="shared" si="74"/>
        <v>15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>
        <v>0</v>
      </c>
      <c r="CP296" s="11">
        <v>0</v>
      </c>
      <c r="CQ296" s="38"/>
      <c r="CR296" s="38"/>
      <c r="CS296" s="26">
        <v>24.127000000000002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</v>
      </c>
      <c r="C297" s="45">
        <v>400</v>
      </c>
      <c r="D297" s="44" t="s">
        <v>257</v>
      </c>
      <c r="E297" s="44" t="s">
        <v>218</v>
      </c>
      <c r="F297" s="44" t="s">
        <v>1</v>
      </c>
      <c r="G297" s="45" t="s">
        <v>266</v>
      </c>
      <c r="H297" s="45">
        <v>13</v>
      </c>
      <c r="I297" s="44" t="s">
        <v>269</v>
      </c>
      <c r="J297" s="11">
        <v>18</v>
      </c>
      <c r="K297" s="11">
        <v>19</v>
      </c>
      <c r="L297" s="11">
        <v>12</v>
      </c>
      <c r="M297" s="11">
        <v>9</v>
      </c>
      <c r="N297" s="11">
        <v>4</v>
      </c>
      <c r="O297" s="11">
        <v>15</v>
      </c>
      <c r="P297" s="11">
        <v>13</v>
      </c>
      <c r="Q297" s="11">
        <v>8</v>
      </c>
      <c r="R297" s="11">
        <v>4</v>
      </c>
      <c r="S297" s="11">
        <v>4</v>
      </c>
      <c r="T297" s="38"/>
      <c r="U297" s="38"/>
      <c r="V297" s="33">
        <v>207.41300000000001</v>
      </c>
      <c r="W297" s="6">
        <f t="shared" si="66"/>
        <v>106</v>
      </c>
      <c r="X297" s="13">
        <f t="shared" si="67"/>
        <v>51.105764826698419</v>
      </c>
      <c r="Y297" s="11">
        <v>121</v>
      </c>
      <c r="Z297" s="11">
        <v>24</v>
      </c>
      <c r="AA297" s="11">
        <v>9</v>
      </c>
      <c r="AB297" s="11">
        <v>3</v>
      </c>
      <c r="AC297" s="11">
        <v>0</v>
      </c>
      <c r="AD297" s="11">
        <v>7</v>
      </c>
      <c r="AE297" s="11">
        <v>4</v>
      </c>
      <c r="AF297" s="11">
        <v>5</v>
      </c>
      <c r="AG297" s="11">
        <v>5</v>
      </c>
      <c r="AH297" s="11">
        <v>0</v>
      </c>
      <c r="AI297" s="38"/>
      <c r="AJ297" s="38"/>
      <c r="AK297" s="28">
        <v>0</v>
      </c>
      <c r="AL297" s="8">
        <f t="shared" si="68"/>
        <v>178</v>
      </c>
      <c r="AM297" s="16">
        <f t="shared" si="69"/>
        <v>0</v>
      </c>
      <c r="AN297" s="11">
        <v>56</v>
      </c>
      <c r="AO297" s="11">
        <v>22</v>
      </c>
      <c r="AP297" s="11">
        <v>16</v>
      </c>
      <c r="AQ297" s="11">
        <v>11</v>
      </c>
      <c r="AR297" s="11">
        <v>8</v>
      </c>
      <c r="AS297" s="11">
        <v>8</v>
      </c>
      <c r="AT297" s="11">
        <v>11</v>
      </c>
      <c r="AU297" s="11">
        <v>5</v>
      </c>
      <c r="AV297" s="11">
        <v>7</v>
      </c>
      <c r="AW297" s="11">
        <v>5</v>
      </c>
      <c r="AX297" s="38"/>
      <c r="AY297" s="38"/>
      <c r="AZ297" s="46">
        <v>431</v>
      </c>
      <c r="BA297" s="6">
        <f t="shared" si="70"/>
        <v>149</v>
      </c>
      <c r="BB297" s="13">
        <f t="shared" si="71"/>
        <v>34.570765661252899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>
        <v>0</v>
      </c>
      <c r="BL297" s="11">
        <v>0</v>
      </c>
      <c r="BM297" s="11"/>
      <c r="BN297" s="11"/>
      <c r="BO297" s="27">
        <v>27.540000000000006</v>
      </c>
      <c r="BP297" s="8">
        <f t="shared" si="72"/>
        <v>0</v>
      </c>
      <c r="BQ297" s="55">
        <f t="shared" si="73"/>
        <v>0</v>
      </c>
      <c r="BR297" s="38">
        <v>42</v>
      </c>
      <c r="BS297" s="38">
        <v>7</v>
      </c>
      <c r="BT297" s="38">
        <v>5</v>
      </c>
      <c r="BU297" s="38">
        <v>6</v>
      </c>
      <c r="BV297" s="38">
        <v>6</v>
      </c>
      <c r="BW297" s="38">
        <v>3</v>
      </c>
      <c r="BX297" s="38">
        <v>1</v>
      </c>
      <c r="BY297" s="38">
        <v>2</v>
      </c>
      <c r="BZ297" s="38">
        <v>9</v>
      </c>
      <c r="CA297" s="38">
        <v>1</v>
      </c>
      <c r="CB297" s="38"/>
      <c r="CC297" s="38"/>
      <c r="CD297" s="26"/>
      <c r="CE297" s="74">
        <f t="shared" si="74"/>
        <v>82</v>
      </c>
      <c r="CF297" s="13">
        <f t="shared" si="75"/>
        <v>0</v>
      </c>
      <c r="CG297" s="11">
        <v>6</v>
      </c>
      <c r="CH297" s="11">
        <v>1</v>
      </c>
      <c r="CI297" s="11">
        <v>2</v>
      </c>
      <c r="CJ297" s="11">
        <v>2</v>
      </c>
      <c r="CK297" s="11">
        <v>1</v>
      </c>
      <c r="CL297" s="11">
        <v>1</v>
      </c>
      <c r="CM297" s="11">
        <v>5</v>
      </c>
      <c r="CN297" s="11">
        <v>2</v>
      </c>
      <c r="CO297" s="11">
        <v>0</v>
      </c>
      <c r="CP297" s="11">
        <v>1</v>
      </c>
      <c r="CQ297" s="38"/>
      <c r="CR297" s="38"/>
      <c r="CS297" s="26">
        <v>223.58699999999999</v>
      </c>
      <c r="CT297" s="6">
        <f t="shared" si="76"/>
        <v>21</v>
      </c>
      <c r="CU297" s="13">
        <f t="shared" si="77"/>
        <v>9.3923170846247785</v>
      </c>
    </row>
    <row r="298" spans="1:99" ht="16.5" customHeight="1" x14ac:dyDescent="0.2">
      <c r="A298" s="44" t="s">
        <v>0</v>
      </c>
      <c r="B298" s="44" t="s">
        <v>224</v>
      </c>
      <c r="C298" s="45">
        <v>400</v>
      </c>
      <c r="D298" s="44" t="s">
        <v>257</v>
      </c>
      <c r="E298" s="44" t="s">
        <v>219</v>
      </c>
      <c r="F298" s="44" t="s">
        <v>64</v>
      </c>
      <c r="G298" s="45" t="s">
        <v>260</v>
      </c>
      <c r="H298" s="45">
        <v>24407</v>
      </c>
      <c r="I298" s="44" t="s">
        <v>489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38"/>
      <c r="U298" s="38"/>
      <c r="V298" s="33">
        <v>24.428000000000001</v>
      </c>
      <c r="W298" s="6">
        <f t="shared" si="66"/>
        <v>0</v>
      </c>
      <c r="X298" s="13">
        <f t="shared" si="67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38"/>
      <c r="AJ298" s="38"/>
      <c r="AK298" s="28">
        <v>85</v>
      </c>
      <c r="AL298" s="8">
        <f t="shared" si="68"/>
        <v>0</v>
      </c>
      <c r="AM298" s="16">
        <f t="shared" si="69"/>
        <v>0</v>
      </c>
      <c r="AN298" s="11">
        <v>0</v>
      </c>
      <c r="AO298" s="11">
        <v>0</v>
      </c>
      <c r="AP298" s="11">
        <v>1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>
        <v>0</v>
      </c>
      <c r="AW298" s="11">
        <v>0</v>
      </c>
      <c r="AX298" s="38"/>
      <c r="AY298" s="38"/>
      <c r="AZ298" s="46">
        <v>50</v>
      </c>
      <c r="BA298" s="6">
        <f t="shared" si="70"/>
        <v>1</v>
      </c>
      <c r="BB298" s="13">
        <f t="shared" si="71"/>
        <v>2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>
        <v>0</v>
      </c>
      <c r="BL298" s="11">
        <v>0</v>
      </c>
      <c r="BM298" s="11"/>
      <c r="BN298" s="11"/>
      <c r="BO298" s="27">
        <v>3.0600000000000005</v>
      </c>
      <c r="BP298" s="8">
        <f t="shared" si="72"/>
        <v>0</v>
      </c>
      <c r="BQ298" s="55">
        <f t="shared" si="73"/>
        <v>0</v>
      </c>
      <c r="BR298" s="38">
        <v>0</v>
      </c>
      <c r="BS298" s="38">
        <v>0</v>
      </c>
      <c r="BT298" s="38">
        <v>0</v>
      </c>
      <c r="BU298" s="38">
        <v>0</v>
      </c>
      <c r="BV298" s="38">
        <v>1</v>
      </c>
      <c r="BW298" s="38">
        <v>0</v>
      </c>
      <c r="BX298" s="38">
        <v>0</v>
      </c>
      <c r="BY298" s="38">
        <v>0</v>
      </c>
      <c r="BZ298" s="38">
        <v>0</v>
      </c>
      <c r="CA298" s="38">
        <v>0</v>
      </c>
      <c r="CB298" s="38"/>
      <c r="CC298" s="38"/>
      <c r="CD298" s="26"/>
      <c r="CE298" s="74">
        <f t="shared" si="74"/>
        <v>1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>
        <v>0</v>
      </c>
      <c r="CP298" s="11">
        <v>0</v>
      </c>
      <c r="CQ298" s="38"/>
      <c r="CR298" s="38"/>
      <c r="CS298" s="26">
        <v>25.571999999999999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75</v>
      </c>
      <c r="B299" s="44" t="s">
        <v>136</v>
      </c>
      <c r="C299" s="45">
        <v>400</v>
      </c>
      <c r="D299" s="44" t="s">
        <v>257</v>
      </c>
      <c r="E299" s="44" t="s">
        <v>75</v>
      </c>
      <c r="F299" s="44" t="s">
        <v>146</v>
      </c>
      <c r="G299" s="45" t="s">
        <v>260</v>
      </c>
      <c r="H299" s="45">
        <v>144</v>
      </c>
      <c r="I299" s="44" t="s">
        <v>323</v>
      </c>
      <c r="J299" s="11">
        <v>0</v>
      </c>
      <c r="K299" s="11">
        <v>1</v>
      </c>
      <c r="L299" s="11">
        <v>3</v>
      </c>
      <c r="M299" s="11">
        <v>0</v>
      </c>
      <c r="N299" s="11">
        <v>2</v>
      </c>
      <c r="O299" s="11">
        <v>0</v>
      </c>
      <c r="P299" s="11">
        <v>1</v>
      </c>
      <c r="Q299" s="11">
        <v>2</v>
      </c>
      <c r="R299" s="11">
        <v>0</v>
      </c>
      <c r="S299" s="11">
        <v>0</v>
      </c>
      <c r="T299" s="38"/>
      <c r="U299" s="38"/>
      <c r="V299" s="33">
        <v>28.663</v>
      </c>
      <c r="W299" s="6">
        <f t="shared" si="66"/>
        <v>9</v>
      </c>
      <c r="X299" s="13">
        <f t="shared" si="67"/>
        <v>31.399365035062626</v>
      </c>
      <c r="Y299" s="11">
        <v>4</v>
      </c>
      <c r="Z299" s="11">
        <v>1</v>
      </c>
      <c r="AA299" s="11">
        <v>1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38"/>
      <c r="AJ299" s="38"/>
      <c r="AK299" s="28">
        <v>78</v>
      </c>
      <c r="AL299" s="8">
        <f t="shared" si="68"/>
        <v>6</v>
      </c>
      <c r="AM299" s="16">
        <f t="shared" si="69"/>
        <v>7.6923076923076925</v>
      </c>
      <c r="AN299" s="11">
        <v>6</v>
      </c>
      <c r="AO299" s="11">
        <v>2</v>
      </c>
      <c r="AP299" s="11">
        <v>4</v>
      </c>
      <c r="AQ299" s="11">
        <v>3</v>
      </c>
      <c r="AR299" s="11">
        <v>1</v>
      </c>
      <c r="AS299" s="11">
        <v>1</v>
      </c>
      <c r="AT299" s="11">
        <v>1</v>
      </c>
      <c r="AU299" s="11">
        <v>0</v>
      </c>
      <c r="AV299" s="11">
        <v>3</v>
      </c>
      <c r="AW299" s="11">
        <v>0</v>
      </c>
      <c r="AX299" s="38"/>
      <c r="AY299" s="38"/>
      <c r="AZ299" s="46">
        <v>61</v>
      </c>
      <c r="BA299" s="6">
        <f t="shared" si="70"/>
        <v>21</v>
      </c>
      <c r="BB299" s="13">
        <f t="shared" si="71"/>
        <v>34.42622950819672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>
        <v>0</v>
      </c>
      <c r="BL299" s="11">
        <v>0</v>
      </c>
      <c r="BM299" s="11"/>
      <c r="BN299" s="11"/>
      <c r="BO299" s="27">
        <v>4.59</v>
      </c>
      <c r="BP299" s="8">
        <f t="shared" si="72"/>
        <v>0</v>
      </c>
      <c r="BQ299" s="55">
        <f t="shared" si="73"/>
        <v>0</v>
      </c>
      <c r="BR299" s="38">
        <v>0</v>
      </c>
      <c r="BS299" s="38">
        <v>0</v>
      </c>
      <c r="BT299" s="38">
        <v>1</v>
      </c>
      <c r="BU299" s="38">
        <v>0</v>
      </c>
      <c r="BV299" s="38">
        <v>0</v>
      </c>
      <c r="BW299" s="38">
        <v>0</v>
      </c>
      <c r="BX299" s="38">
        <v>0</v>
      </c>
      <c r="BY299" s="38">
        <v>0</v>
      </c>
      <c r="BZ299" s="38">
        <v>0</v>
      </c>
      <c r="CA299" s="38">
        <v>0</v>
      </c>
      <c r="CB299" s="38"/>
      <c r="CC299" s="38"/>
      <c r="CD299" s="26"/>
      <c r="CE299" s="74">
        <f t="shared" si="74"/>
        <v>1</v>
      </c>
      <c r="CF299" s="13">
        <f t="shared" si="75"/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>
        <v>0</v>
      </c>
      <c r="CO299" s="11">
        <v>0</v>
      </c>
      <c r="CP299" s="11">
        <v>0</v>
      </c>
      <c r="CQ299" s="38"/>
      <c r="CR299" s="38"/>
      <c r="CS299" s="26">
        <v>32.337000000000003</v>
      </c>
      <c r="CT299" s="6">
        <f t="shared" si="76"/>
        <v>0</v>
      </c>
      <c r="CU299" s="13">
        <f t="shared" si="77"/>
        <v>0</v>
      </c>
    </row>
    <row r="300" spans="1:99" ht="16.5" customHeight="1" x14ac:dyDescent="0.2">
      <c r="A300" s="44" t="s">
        <v>0</v>
      </c>
      <c r="B300" s="44" t="s">
        <v>60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62</v>
      </c>
      <c r="I300" s="44" t="s">
        <v>61</v>
      </c>
      <c r="J300" s="11">
        <v>0</v>
      </c>
      <c r="K300" s="11">
        <v>1</v>
      </c>
      <c r="L300" s="11">
        <v>3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38"/>
      <c r="U300" s="38"/>
      <c r="V300" s="33">
        <v>63.973999999999997</v>
      </c>
      <c r="W300" s="6">
        <f t="shared" si="66"/>
        <v>4</v>
      </c>
      <c r="X300" s="13">
        <f t="shared" si="67"/>
        <v>6.252540094413356</v>
      </c>
      <c r="Y300" s="11">
        <v>3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38"/>
      <c r="AJ300" s="38"/>
      <c r="AK300" s="28">
        <v>310</v>
      </c>
      <c r="AL300" s="8">
        <f t="shared" si="68"/>
        <v>3</v>
      </c>
      <c r="AM300" s="16">
        <f t="shared" si="69"/>
        <v>0.967741935483871</v>
      </c>
      <c r="AN300" s="11">
        <v>14</v>
      </c>
      <c r="AO300" s="11">
        <v>6</v>
      </c>
      <c r="AP300" s="11">
        <v>9</v>
      </c>
      <c r="AQ300" s="11">
        <v>3</v>
      </c>
      <c r="AR300" s="11">
        <v>1</v>
      </c>
      <c r="AS300" s="11">
        <v>4</v>
      </c>
      <c r="AT300" s="11">
        <v>2</v>
      </c>
      <c r="AU300" s="11">
        <v>1</v>
      </c>
      <c r="AV300" s="11">
        <v>5</v>
      </c>
      <c r="AW300" s="11">
        <v>1</v>
      </c>
      <c r="AX300" s="38"/>
      <c r="AY300" s="38"/>
      <c r="AZ300" s="46">
        <v>127</v>
      </c>
      <c r="BA300" s="6">
        <f t="shared" si="70"/>
        <v>46</v>
      </c>
      <c r="BB300" s="13">
        <f t="shared" si="71"/>
        <v>36.220472440944881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>
        <v>0</v>
      </c>
      <c r="BM300" s="11"/>
      <c r="BN300" s="11"/>
      <c r="BO300" s="27">
        <v>5.8649999999999984</v>
      </c>
      <c r="BP300" s="8">
        <f t="shared" si="72"/>
        <v>0</v>
      </c>
      <c r="BQ300" s="55">
        <f t="shared" si="73"/>
        <v>0</v>
      </c>
      <c r="BR300" s="38">
        <v>3</v>
      </c>
      <c r="BS300" s="38">
        <v>1</v>
      </c>
      <c r="BT300" s="38">
        <v>4</v>
      </c>
      <c r="BU300" s="38">
        <v>3</v>
      </c>
      <c r="BV300" s="38">
        <v>0</v>
      </c>
      <c r="BW300" s="38">
        <v>0</v>
      </c>
      <c r="BX300" s="38">
        <v>1</v>
      </c>
      <c r="BY300" s="38">
        <v>0</v>
      </c>
      <c r="BZ300" s="38">
        <v>0</v>
      </c>
      <c r="CA300" s="38">
        <v>0</v>
      </c>
      <c r="CB300" s="38"/>
      <c r="CC300" s="38"/>
      <c r="CD300" s="26"/>
      <c r="CE300" s="74">
        <f t="shared" si="74"/>
        <v>12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>
        <v>0</v>
      </c>
      <c r="CP300" s="11">
        <v>0</v>
      </c>
      <c r="CQ300" s="38"/>
      <c r="CR300" s="38"/>
      <c r="CS300" s="26">
        <v>63.026000000000003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224</v>
      </c>
      <c r="C301" s="45">
        <v>400</v>
      </c>
      <c r="D301" s="44" t="s">
        <v>257</v>
      </c>
      <c r="E301" s="44" t="s">
        <v>219</v>
      </c>
      <c r="F301" s="44" t="s">
        <v>64</v>
      </c>
      <c r="G301" s="45" t="s">
        <v>260</v>
      </c>
      <c r="H301" s="45">
        <v>46</v>
      </c>
      <c r="I301" s="44" t="s">
        <v>71</v>
      </c>
      <c r="J301" s="11">
        <v>0</v>
      </c>
      <c r="K301" s="11">
        <v>0</v>
      </c>
      <c r="L301" s="11">
        <v>2</v>
      </c>
      <c r="M301" s="11">
        <v>0</v>
      </c>
      <c r="N301" s="11">
        <v>0</v>
      </c>
      <c r="O301" s="11">
        <v>1</v>
      </c>
      <c r="P301" s="11">
        <v>0</v>
      </c>
      <c r="Q301" s="11">
        <v>1</v>
      </c>
      <c r="R301" s="11">
        <v>0</v>
      </c>
      <c r="S301" s="11">
        <v>0</v>
      </c>
      <c r="T301" s="38"/>
      <c r="U301" s="38"/>
      <c r="V301" s="33">
        <v>30.962</v>
      </c>
      <c r="W301" s="6">
        <f t="shared" si="66"/>
        <v>4</v>
      </c>
      <c r="X301" s="13">
        <f t="shared" si="67"/>
        <v>12.919062076093276</v>
      </c>
      <c r="Y301" s="11">
        <v>1</v>
      </c>
      <c r="Z301" s="11">
        <v>0</v>
      </c>
      <c r="AA301" s="11">
        <v>1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38"/>
      <c r="AJ301" s="38"/>
      <c r="AK301" s="28">
        <v>108</v>
      </c>
      <c r="AL301" s="8">
        <f t="shared" si="68"/>
        <v>2</v>
      </c>
      <c r="AM301" s="16">
        <f t="shared" si="69"/>
        <v>1.8518518518518516</v>
      </c>
      <c r="AN301" s="11">
        <v>2</v>
      </c>
      <c r="AO301" s="11">
        <v>0</v>
      </c>
      <c r="AP301" s="11">
        <v>1</v>
      </c>
      <c r="AQ301" s="11">
        <v>1</v>
      </c>
      <c r="AR301" s="11">
        <v>1</v>
      </c>
      <c r="AS301" s="11">
        <v>0</v>
      </c>
      <c r="AT301" s="11">
        <v>0</v>
      </c>
      <c r="AU301" s="11">
        <v>0</v>
      </c>
      <c r="AV301" s="11">
        <v>0</v>
      </c>
      <c r="AW301" s="11">
        <v>0</v>
      </c>
      <c r="AX301" s="38"/>
      <c r="AY301" s="38"/>
      <c r="AZ301" s="46">
        <v>65</v>
      </c>
      <c r="BA301" s="6">
        <f t="shared" si="70"/>
        <v>5</v>
      </c>
      <c r="BB301" s="13">
        <f t="shared" si="71"/>
        <v>7.6923076923076925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>
        <v>0</v>
      </c>
      <c r="BL301" s="11">
        <v>0</v>
      </c>
      <c r="BM301" s="11"/>
      <c r="BN301" s="11"/>
      <c r="BO301" s="27">
        <v>4.59</v>
      </c>
      <c r="BP301" s="8">
        <f t="shared" si="72"/>
        <v>0</v>
      </c>
      <c r="BQ301" s="55">
        <f t="shared" si="73"/>
        <v>0</v>
      </c>
      <c r="BR301" s="38">
        <v>7</v>
      </c>
      <c r="BS301" s="38">
        <v>3</v>
      </c>
      <c r="BT301" s="38">
        <v>4</v>
      </c>
      <c r="BU301" s="38">
        <v>7</v>
      </c>
      <c r="BV301" s="38">
        <v>0</v>
      </c>
      <c r="BW301" s="38">
        <v>1</v>
      </c>
      <c r="BX301" s="38">
        <v>0</v>
      </c>
      <c r="BY301" s="38">
        <v>2</v>
      </c>
      <c r="BZ301" s="38">
        <v>0</v>
      </c>
      <c r="CA301" s="38">
        <v>0</v>
      </c>
      <c r="CB301" s="38"/>
      <c r="CC301" s="38"/>
      <c r="CD301" s="26"/>
      <c r="CE301" s="74">
        <f t="shared" si="74"/>
        <v>24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1</v>
      </c>
      <c r="CM301" s="11">
        <v>0</v>
      </c>
      <c r="CN301" s="11">
        <v>1</v>
      </c>
      <c r="CO301" s="11">
        <v>1</v>
      </c>
      <c r="CP301" s="11">
        <v>0</v>
      </c>
      <c r="CQ301" s="38"/>
      <c r="CR301" s="38"/>
      <c r="CS301" s="26">
        <v>34.037999999999997</v>
      </c>
      <c r="CT301" s="6">
        <f t="shared" si="76"/>
        <v>3</v>
      </c>
      <c r="CU301" s="13">
        <f t="shared" si="77"/>
        <v>8.8136788295434521</v>
      </c>
    </row>
    <row r="302" spans="1:99" ht="16.5" customHeight="1" x14ac:dyDescent="0.2">
      <c r="A302" s="44" t="s">
        <v>96</v>
      </c>
      <c r="B302" s="44" t="s">
        <v>111</v>
      </c>
      <c r="C302" s="45">
        <v>407</v>
      </c>
      <c r="D302" s="44" t="s">
        <v>625</v>
      </c>
      <c r="E302" s="44" t="s">
        <v>96</v>
      </c>
      <c r="F302" s="44" t="s">
        <v>110</v>
      </c>
      <c r="G302" s="45" t="s">
        <v>620</v>
      </c>
      <c r="H302" s="45">
        <v>34149</v>
      </c>
      <c r="I302" s="44" t="s">
        <v>621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2</v>
      </c>
      <c r="P302" s="11">
        <v>0</v>
      </c>
      <c r="Q302" s="11">
        <v>0</v>
      </c>
      <c r="R302" s="11">
        <v>1</v>
      </c>
      <c r="S302" s="11">
        <v>0</v>
      </c>
      <c r="T302" s="38"/>
      <c r="U302" s="38"/>
      <c r="V302" s="33">
        <v>0</v>
      </c>
      <c r="W302" s="6">
        <f t="shared" si="66"/>
        <v>3</v>
      </c>
      <c r="X302" s="13">
        <f t="shared" si="67"/>
        <v>0</v>
      </c>
      <c r="Y302" s="11">
        <v>1</v>
      </c>
      <c r="Z302" s="11">
        <v>0</v>
      </c>
      <c r="AA302" s="11">
        <v>1</v>
      </c>
      <c r="AB302" s="11">
        <v>3</v>
      </c>
      <c r="AC302" s="11">
        <v>0</v>
      </c>
      <c r="AD302" s="11">
        <v>0</v>
      </c>
      <c r="AE302" s="11">
        <v>1</v>
      </c>
      <c r="AF302" s="11">
        <v>0</v>
      </c>
      <c r="AG302" s="11">
        <v>0</v>
      </c>
      <c r="AH302" s="11">
        <v>0</v>
      </c>
      <c r="AI302" s="38"/>
      <c r="AJ302" s="38"/>
      <c r="AK302" s="28">
        <v>0</v>
      </c>
      <c r="AL302" s="8">
        <f t="shared" si="68"/>
        <v>6</v>
      </c>
      <c r="AM302" s="16">
        <f t="shared" si="69"/>
        <v>0</v>
      </c>
      <c r="AN302" s="11">
        <v>5</v>
      </c>
      <c r="AO302" s="11">
        <v>1</v>
      </c>
      <c r="AP302" s="11">
        <v>0</v>
      </c>
      <c r="AQ302" s="11">
        <v>3</v>
      </c>
      <c r="AR302" s="11">
        <v>0</v>
      </c>
      <c r="AS302" s="11">
        <v>1</v>
      </c>
      <c r="AT302" s="11">
        <v>0</v>
      </c>
      <c r="AU302" s="11">
        <v>2</v>
      </c>
      <c r="AV302" s="11">
        <v>5</v>
      </c>
      <c r="AW302" s="11">
        <v>0</v>
      </c>
      <c r="AX302" s="38"/>
      <c r="AY302" s="38"/>
      <c r="AZ302" s="46">
        <v>0</v>
      </c>
      <c r="BA302" s="6">
        <f t="shared" si="70"/>
        <v>17</v>
      </c>
      <c r="BB302" s="13">
        <f t="shared" si="71"/>
        <v>0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>
        <v>0</v>
      </c>
      <c r="BK302" s="11">
        <v>0</v>
      </c>
      <c r="BL302" s="11">
        <v>0</v>
      </c>
      <c r="BM302" s="11"/>
      <c r="BN302" s="11"/>
      <c r="BO302" s="27">
        <v>0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>
        <v>0</v>
      </c>
      <c r="BY302" s="38">
        <v>0</v>
      </c>
      <c r="BZ302" s="38">
        <v>0</v>
      </c>
      <c r="CA302" s="38">
        <v>0</v>
      </c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>
        <v>0</v>
      </c>
      <c r="CO302" s="11">
        <v>0</v>
      </c>
      <c r="CP302" s="11">
        <v>0</v>
      </c>
      <c r="CQ302" s="38"/>
      <c r="CR302" s="38"/>
      <c r="CS302" s="26">
        <v>0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96</v>
      </c>
      <c r="B303" s="44" t="s">
        <v>107</v>
      </c>
      <c r="C303" s="45">
        <v>407</v>
      </c>
      <c r="D303" s="44" t="s">
        <v>625</v>
      </c>
      <c r="E303" s="44" t="s">
        <v>96</v>
      </c>
      <c r="F303" s="44" t="s">
        <v>220</v>
      </c>
      <c r="G303" s="45" t="s">
        <v>260</v>
      </c>
      <c r="H303" s="45">
        <v>18739</v>
      </c>
      <c r="I303" s="44" t="s">
        <v>207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38"/>
      <c r="U303" s="38"/>
      <c r="V303" s="33">
        <v>28.274000000000001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38"/>
      <c r="AJ303" s="38"/>
      <c r="AK303" s="28">
        <v>47</v>
      </c>
      <c r="AL303" s="8">
        <f t="shared" si="68"/>
        <v>0</v>
      </c>
      <c r="AM303" s="16">
        <f t="shared" si="69"/>
        <v>0</v>
      </c>
      <c r="AN303" s="11">
        <v>2</v>
      </c>
      <c r="AO303" s="11">
        <v>4</v>
      </c>
      <c r="AP303" s="11">
        <v>0</v>
      </c>
      <c r="AQ303" s="11">
        <v>0</v>
      </c>
      <c r="AR303" s="11">
        <v>0</v>
      </c>
      <c r="AS303" s="11">
        <v>0</v>
      </c>
      <c r="AT303" s="11">
        <v>0</v>
      </c>
      <c r="AU303" s="11">
        <v>0</v>
      </c>
      <c r="AV303" s="11">
        <v>0</v>
      </c>
      <c r="AW303" s="11">
        <v>0</v>
      </c>
      <c r="AX303" s="38"/>
      <c r="AY303" s="38"/>
      <c r="AZ303" s="46">
        <v>58</v>
      </c>
      <c r="BA303" s="6">
        <f t="shared" si="70"/>
        <v>6</v>
      </c>
      <c r="BB303" s="13">
        <f t="shared" si="71"/>
        <v>10.344827586206897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>
        <v>0</v>
      </c>
      <c r="BK303" s="11">
        <v>0</v>
      </c>
      <c r="BL303" s="11">
        <v>0</v>
      </c>
      <c r="BM303" s="11"/>
      <c r="BN303" s="11"/>
      <c r="BO303" s="27">
        <v>3.5700000000000003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1</v>
      </c>
      <c r="BU303" s="38">
        <v>0</v>
      </c>
      <c r="BV303" s="38">
        <v>1</v>
      </c>
      <c r="BW303" s="38">
        <v>0</v>
      </c>
      <c r="BX303" s="38">
        <v>0</v>
      </c>
      <c r="BY303" s="38">
        <v>0</v>
      </c>
      <c r="BZ303" s="38">
        <v>0</v>
      </c>
      <c r="CA303" s="38">
        <v>7</v>
      </c>
      <c r="CB303" s="38"/>
      <c r="CC303" s="38"/>
      <c r="CD303" s="26"/>
      <c r="CE303" s="74">
        <f t="shared" si="74"/>
        <v>9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>
        <v>0</v>
      </c>
      <c r="CO303" s="11">
        <v>0</v>
      </c>
      <c r="CP303" s="11">
        <v>0</v>
      </c>
      <c r="CQ303" s="38"/>
      <c r="CR303" s="38"/>
      <c r="CS303" s="26">
        <v>29.725999999999999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204</v>
      </c>
      <c r="B304" s="44" t="s">
        <v>167</v>
      </c>
      <c r="C304" s="45">
        <v>404</v>
      </c>
      <c r="D304" s="44" t="s">
        <v>204</v>
      </c>
      <c r="E304" s="44" t="s">
        <v>204</v>
      </c>
      <c r="F304" s="44" t="s">
        <v>167</v>
      </c>
      <c r="G304" s="45" t="s">
        <v>585</v>
      </c>
      <c r="H304" s="45">
        <v>33683</v>
      </c>
      <c r="I304" s="44" t="s">
        <v>617</v>
      </c>
      <c r="J304" s="11">
        <v>0</v>
      </c>
      <c r="K304" s="11">
        <v>2</v>
      </c>
      <c r="L304" s="11">
        <v>1</v>
      </c>
      <c r="M304" s="11">
        <v>0</v>
      </c>
      <c r="N304" s="11">
        <v>2</v>
      </c>
      <c r="O304" s="11">
        <v>0</v>
      </c>
      <c r="P304" s="11">
        <v>0</v>
      </c>
      <c r="Q304" s="11">
        <v>0</v>
      </c>
      <c r="R304" s="11">
        <v>0</v>
      </c>
      <c r="S304" s="11">
        <v>1</v>
      </c>
      <c r="T304" s="38"/>
      <c r="U304" s="38"/>
      <c r="V304" s="33">
        <v>72.548000000000002</v>
      </c>
      <c r="W304" s="6">
        <f t="shared" si="66"/>
        <v>6</v>
      </c>
      <c r="X304" s="13">
        <f t="shared" si="67"/>
        <v>8.2703865027292274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38"/>
      <c r="AJ304" s="38"/>
      <c r="AK304" s="28">
        <v>37</v>
      </c>
      <c r="AL304" s="8">
        <f t="shared" si="68"/>
        <v>0</v>
      </c>
      <c r="AM304" s="16">
        <f t="shared" si="69"/>
        <v>0</v>
      </c>
      <c r="AN304" s="11">
        <v>10</v>
      </c>
      <c r="AO304" s="11">
        <v>2</v>
      </c>
      <c r="AP304" s="11">
        <v>5</v>
      </c>
      <c r="AQ304" s="11">
        <v>2</v>
      </c>
      <c r="AR304" s="11">
        <v>2</v>
      </c>
      <c r="AS304" s="11">
        <v>3</v>
      </c>
      <c r="AT304" s="11">
        <v>0</v>
      </c>
      <c r="AU304" s="11">
        <v>1</v>
      </c>
      <c r="AV304" s="11">
        <v>3</v>
      </c>
      <c r="AW304" s="11">
        <v>2</v>
      </c>
      <c r="AX304" s="38"/>
      <c r="AY304" s="38"/>
      <c r="AZ304" s="46">
        <v>147</v>
      </c>
      <c r="BA304" s="6">
        <f t="shared" si="70"/>
        <v>30</v>
      </c>
      <c r="BB304" s="13">
        <f t="shared" si="71"/>
        <v>20.408163265306122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>
        <v>0</v>
      </c>
      <c r="BL304" s="11">
        <v>0</v>
      </c>
      <c r="BM304" s="11"/>
      <c r="BN304" s="11"/>
      <c r="BO304" s="27">
        <v>8.6700000000000017</v>
      </c>
      <c r="BP304" s="8">
        <f t="shared" si="72"/>
        <v>0</v>
      </c>
      <c r="BQ304" s="55">
        <f t="shared" si="73"/>
        <v>0</v>
      </c>
      <c r="BR304" s="38">
        <v>12</v>
      </c>
      <c r="BS304" s="38">
        <v>10</v>
      </c>
      <c r="BT304" s="38">
        <v>2</v>
      </c>
      <c r="BU304" s="38">
        <v>4</v>
      </c>
      <c r="BV304" s="38">
        <v>1</v>
      </c>
      <c r="BW304" s="38">
        <v>1</v>
      </c>
      <c r="BX304" s="38">
        <v>1</v>
      </c>
      <c r="BY304" s="38">
        <v>0</v>
      </c>
      <c r="BZ304" s="38">
        <v>0</v>
      </c>
      <c r="CA304" s="38">
        <v>0</v>
      </c>
      <c r="CB304" s="38"/>
      <c r="CC304" s="38"/>
      <c r="CD304" s="26"/>
      <c r="CE304" s="74">
        <f t="shared" si="74"/>
        <v>31</v>
      </c>
      <c r="CF304" s="13">
        <f t="shared" si="75"/>
        <v>0</v>
      </c>
      <c r="CG304" s="11">
        <v>1</v>
      </c>
      <c r="CH304" s="11">
        <v>0</v>
      </c>
      <c r="CI304" s="11">
        <v>0</v>
      </c>
      <c r="CJ304" s="11">
        <v>3</v>
      </c>
      <c r="CK304" s="11">
        <v>0</v>
      </c>
      <c r="CL304" s="11">
        <v>1</v>
      </c>
      <c r="CM304" s="11">
        <v>0</v>
      </c>
      <c r="CN304" s="11">
        <v>0</v>
      </c>
      <c r="CO304" s="11">
        <v>2</v>
      </c>
      <c r="CP304" s="11">
        <v>0</v>
      </c>
      <c r="CQ304" s="38"/>
      <c r="CR304" s="38"/>
      <c r="CS304" s="26">
        <v>74.451999999999998</v>
      </c>
      <c r="CT304" s="6">
        <f t="shared" si="76"/>
        <v>7</v>
      </c>
      <c r="CU304" s="13">
        <f t="shared" si="77"/>
        <v>9.4020308386611511</v>
      </c>
    </row>
    <row r="305" spans="1:99" ht="16.5" customHeight="1" x14ac:dyDescent="0.2">
      <c r="A305" s="44" t="s">
        <v>75</v>
      </c>
      <c r="B305" s="44" t="s">
        <v>136</v>
      </c>
      <c r="C305" s="45">
        <v>400</v>
      </c>
      <c r="D305" s="44" t="s">
        <v>257</v>
      </c>
      <c r="E305" s="44" t="s">
        <v>75</v>
      </c>
      <c r="F305" s="44" t="s">
        <v>75</v>
      </c>
      <c r="G305" s="45" t="s">
        <v>260</v>
      </c>
      <c r="H305" s="45">
        <v>141</v>
      </c>
      <c r="I305" s="44" t="s">
        <v>138</v>
      </c>
      <c r="J305" s="11">
        <v>1</v>
      </c>
      <c r="K305" s="11">
        <v>0</v>
      </c>
      <c r="L305" s="11">
        <v>0</v>
      </c>
      <c r="M305" s="11">
        <v>3</v>
      </c>
      <c r="N305" s="11">
        <v>0</v>
      </c>
      <c r="O305" s="11">
        <v>2</v>
      </c>
      <c r="P305" s="11">
        <v>0</v>
      </c>
      <c r="Q305" s="11">
        <v>0</v>
      </c>
      <c r="R305" s="11">
        <v>0</v>
      </c>
      <c r="S305" s="11">
        <v>0</v>
      </c>
      <c r="T305" s="38"/>
      <c r="U305" s="38"/>
      <c r="V305" s="33">
        <v>26.994999999999997</v>
      </c>
      <c r="W305" s="6">
        <f t="shared" si="66"/>
        <v>6</v>
      </c>
      <c r="X305" s="13">
        <f t="shared" si="67"/>
        <v>22.226338210779776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38"/>
      <c r="AJ305" s="38"/>
      <c r="AK305" s="28">
        <v>73</v>
      </c>
      <c r="AL305" s="8">
        <f t="shared" si="68"/>
        <v>0</v>
      </c>
      <c r="AM305" s="16">
        <f t="shared" si="69"/>
        <v>0</v>
      </c>
      <c r="AN305" s="11">
        <v>0</v>
      </c>
      <c r="AO305" s="11">
        <v>1</v>
      </c>
      <c r="AP305" s="11">
        <v>2</v>
      </c>
      <c r="AQ305" s="11">
        <v>0</v>
      </c>
      <c r="AR305" s="11">
        <v>0</v>
      </c>
      <c r="AS305" s="11">
        <v>1</v>
      </c>
      <c r="AT305" s="11">
        <v>0</v>
      </c>
      <c r="AU305" s="11">
        <v>0</v>
      </c>
      <c r="AV305" s="11">
        <v>0</v>
      </c>
      <c r="AW305" s="11">
        <v>0</v>
      </c>
      <c r="AX305" s="38"/>
      <c r="AY305" s="38"/>
      <c r="AZ305" s="46">
        <v>58</v>
      </c>
      <c r="BA305" s="6">
        <f t="shared" si="70"/>
        <v>4</v>
      </c>
      <c r="BB305" s="13">
        <f t="shared" si="71"/>
        <v>6.8965517241379306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>
        <v>0</v>
      </c>
      <c r="BL305" s="11">
        <v>0</v>
      </c>
      <c r="BM305" s="11"/>
      <c r="BN305" s="11"/>
      <c r="BO305" s="27">
        <v>4.59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>
        <v>0</v>
      </c>
      <c r="BX305" s="38">
        <v>0</v>
      </c>
      <c r="BY305" s="38">
        <v>0</v>
      </c>
      <c r="BZ305" s="38">
        <v>0</v>
      </c>
      <c r="CA305" s="38">
        <v>0</v>
      </c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>
        <v>0</v>
      </c>
      <c r="CP305" s="11">
        <v>0</v>
      </c>
      <c r="CQ305" s="38"/>
      <c r="CR305" s="38"/>
      <c r="CS305" s="26">
        <v>31.005000000000003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204</v>
      </c>
      <c r="B306" s="44" t="s">
        <v>174</v>
      </c>
      <c r="C306" s="45">
        <v>404</v>
      </c>
      <c r="D306" s="44" t="s">
        <v>204</v>
      </c>
      <c r="E306" s="44" t="s">
        <v>204</v>
      </c>
      <c r="F306" s="44" t="s">
        <v>174</v>
      </c>
      <c r="G306" s="45" t="s">
        <v>260</v>
      </c>
      <c r="H306" s="45">
        <v>266</v>
      </c>
      <c r="I306" s="44" t="s">
        <v>176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1</v>
      </c>
      <c r="R306" s="11">
        <v>0</v>
      </c>
      <c r="S306" s="11">
        <v>0</v>
      </c>
      <c r="T306" s="38"/>
      <c r="U306" s="38"/>
      <c r="V306" s="33">
        <v>22.04</v>
      </c>
      <c r="W306" s="6">
        <f t="shared" si="66"/>
        <v>1</v>
      </c>
      <c r="X306" s="13">
        <f t="shared" si="67"/>
        <v>4.5372050816696916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38"/>
      <c r="AJ306" s="38"/>
      <c r="AK306" s="28">
        <v>20</v>
      </c>
      <c r="AL306" s="8">
        <f t="shared" si="68"/>
        <v>0</v>
      </c>
      <c r="AM306" s="16">
        <f t="shared" si="69"/>
        <v>0</v>
      </c>
      <c r="AN306" s="11">
        <v>7</v>
      </c>
      <c r="AO306" s="11">
        <v>1</v>
      </c>
      <c r="AP306" s="11">
        <v>2</v>
      </c>
      <c r="AQ306" s="11">
        <v>1</v>
      </c>
      <c r="AR306" s="11">
        <v>0</v>
      </c>
      <c r="AS306" s="11">
        <v>1</v>
      </c>
      <c r="AT306" s="11">
        <v>0</v>
      </c>
      <c r="AU306" s="11">
        <v>0</v>
      </c>
      <c r="AV306" s="11">
        <v>1</v>
      </c>
      <c r="AW306" s="11">
        <v>0</v>
      </c>
      <c r="AX306" s="38"/>
      <c r="AY306" s="38"/>
      <c r="AZ306" s="46">
        <v>44</v>
      </c>
      <c r="BA306" s="6">
        <f t="shared" si="70"/>
        <v>13</v>
      </c>
      <c r="BB306" s="13">
        <f t="shared" si="71"/>
        <v>29.545454545454547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>
        <v>0</v>
      </c>
      <c r="BL306" s="11">
        <v>0</v>
      </c>
      <c r="BM306" s="11"/>
      <c r="BN306" s="11"/>
      <c r="BO306" s="27">
        <v>2.2949999999999999</v>
      </c>
      <c r="BP306" s="8">
        <f t="shared" si="72"/>
        <v>0</v>
      </c>
      <c r="BQ306" s="55">
        <f t="shared" si="73"/>
        <v>0</v>
      </c>
      <c r="BR306" s="38">
        <v>4</v>
      </c>
      <c r="BS306" s="38">
        <v>1</v>
      </c>
      <c r="BT306" s="38">
        <v>11</v>
      </c>
      <c r="BU306" s="38">
        <v>2</v>
      </c>
      <c r="BV306" s="38">
        <v>2</v>
      </c>
      <c r="BW306" s="38">
        <v>1</v>
      </c>
      <c r="BX306" s="38">
        <v>1</v>
      </c>
      <c r="BY306" s="38">
        <v>0</v>
      </c>
      <c r="BZ306" s="38">
        <v>0</v>
      </c>
      <c r="CA306" s="38">
        <v>0</v>
      </c>
      <c r="CB306" s="38"/>
      <c r="CC306" s="38"/>
      <c r="CD306" s="26"/>
      <c r="CE306" s="74">
        <f t="shared" si="74"/>
        <v>22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>
        <v>0</v>
      </c>
      <c r="CO306" s="11">
        <v>0</v>
      </c>
      <c r="CP306" s="11">
        <v>0</v>
      </c>
      <c r="CQ306" s="38"/>
      <c r="CR306" s="38"/>
      <c r="CS306" s="26">
        <v>21.96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224</v>
      </c>
      <c r="C307" s="45">
        <v>400</v>
      </c>
      <c r="D307" s="44" t="s">
        <v>257</v>
      </c>
      <c r="E307" s="44" t="s">
        <v>219</v>
      </c>
      <c r="F307" s="44" t="s">
        <v>64</v>
      </c>
      <c r="G307" s="45" t="s">
        <v>260</v>
      </c>
      <c r="H307" s="45">
        <v>43</v>
      </c>
      <c r="I307" s="44" t="s">
        <v>70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38"/>
      <c r="U307" s="38"/>
      <c r="V307" s="33">
        <v>27.657</v>
      </c>
      <c r="W307" s="6">
        <f t="shared" si="66"/>
        <v>0</v>
      </c>
      <c r="X307" s="13">
        <f t="shared" si="67"/>
        <v>0</v>
      </c>
      <c r="Y307" s="11">
        <v>3</v>
      </c>
      <c r="Z307" s="11">
        <v>0</v>
      </c>
      <c r="AA307" s="11">
        <v>1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38"/>
      <c r="AJ307" s="38"/>
      <c r="AK307" s="28">
        <v>100</v>
      </c>
      <c r="AL307" s="8">
        <f t="shared" si="68"/>
        <v>4</v>
      </c>
      <c r="AM307" s="16">
        <f t="shared" si="69"/>
        <v>4</v>
      </c>
      <c r="AN307" s="11">
        <v>2</v>
      </c>
      <c r="AO307" s="11">
        <v>0</v>
      </c>
      <c r="AP307" s="11">
        <v>1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0</v>
      </c>
      <c r="AW307" s="11">
        <v>0</v>
      </c>
      <c r="AX307" s="38"/>
      <c r="AY307" s="38"/>
      <c r="AZ307" s="46">
        <v>58</v>
      </c>
      <c r="BA307" s="6">
        <f t="shared" si="70"/>
        <v>3</v>
      </c>
      <c r="BB307" s="13">
        <f t="shared" si="71"/>
        <v>5.1724137931034484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>
        <v>0</v>
      </c>
      <c r="BM307" s="11"/>
      <c r="BN307" s="11"/>
      <c r="BO307" s="27">
        <v>4.08</v>
      </c>
      <c r="BP307" s="8">
        <f t="shared" si="72"/>
        <v>0</v>
      </c>
      <c r="BQ307" s="55">
        <f t="shared" si="73"/>
        <v>0</v>
      </c>
      <c r="BR307" s="38">
        <v>0</v>
      </c>
      <c r="BS307" s="38">
        <v>0</v>
      </c>
      <c r="BT307" s="38">
        <v>0</v>
      </c>
      <c r="BU307" s="38">
        <v>0</v>
      </c>
      <c r="BV307" s="38">
        <v>0</v>
      </c>
      <c r="BW307" s="38">
        <v>0</v>
      </c>
      <c r="BX307" s="38">
        <v>0</v>
      </c>
      <c r="BY307" s="38">
        <v>0</v>
      </c>
      <c r="BZ307" s="38">
        <v>0</v>
      </c>
      <c r="CA307" s="38">
        <v>0</v>
      </c>
      <c r="CB307" s="38"/>
      <c r="CC307" s="38"/>
      <c r="CD307" s="26"/>
      <c r="CE307" s="74">
        <f t="shared" si="74"/>
        <v>0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>
        <v>0</v>
      </c>
      <c r="CP307" s="11">
        <v>0</v>
      </c>
      <c r="CQ307" s="38"/>
      <c r="CR307" s="38"/>
      <c r="CS307" s="26">
        <v>30.343000000000004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96</v>
      </c>
      <c r="B308" s="44" t="s">
        <v>107</v>
      </c>
      <c r="C308" s="45">
        <v>407</v>
      </c>
      <c r="D308" s="44" t="s">
        <v>625</v>
      </c>
      <c r="E308" s="44" t="s">
        <v>96</v>
      </c>
      <c r="F308" s="44" t="s">
        <v>220</v>
      </c>
      <c r="G308" s="45" t="s">
        <v>260</v>
      </c>
      <c r="H308" s="45">
        <v>15291</v>
      </c>
      <c r="I308" s="44" t="s">
        <v>109</v>
      </c>
      <c r="J308" s="11">
        <v>0</v>
      </c>
      <c r="K308" s="11">
        <v>0</v>
      </c>
      <c r="L308" s="11">
        <v>0</v>
      </c>
      <c r="M308" s="11">
        <v>0</v>
      </c>
      <c r="N308" s="11">
        <v>1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38"/>
      <c r="U308" s="38"/>
      <c r="V308" s="33">
        <v>34.088000000000001</v>
      </c>
      <c r="W308" s="6">
        <f t="shared" si="66"/>
        <v>1</v>
      </c>
      <c r="X308" s="13">
        <f t="shared" si="67"/>
        <v>2.9335836658061489</v>
      </c>
      <c r="Y308" s="11">
        <v>1</v>
      </c>
      <c r="Z308" s="11">
        <v>0</v>
      </c>
      <c r="AA308" s="11">
        <v>2</v>
      </c>
      <c r="AB308" s="11">
        <v>1</v>
      </c>
      <c r="AC308" s="11">
        <v>2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38"/>
      <c r="AJ308" s="38"/>
      <c r="AK308" s="28">
        <v>68</v>
      </c>
      <c r="AL308" s="8">
        <f t="shared" si="68"/>
        <v>6</v>
      </c>
      <c r="AM308" s="16">
        <f t="shared" si="69"/>
        <v>8.8235294117647065</v>
      </c>
      <c r="AN308" s="11">
        <v>9</v>
      </c>
      <c r="AO308" s="11">
        <v>0</v>
      </c>
      <c r="AP308" s="11">
        <v>2</v>
      </c>
      <c r="AQ308" s="11">
        <v>1</v>
      </c>
      <c r="AR308" s="11">
        <v>1</v>
      </c>
      <c r="AS308" s="11">
        <v>0</v>
      </c>
      <c r="AT308" s="11">
        <v>0</v>
      </c>
      <c r="AU308" s="11">
        <v>0</v>
      </c>
      <c r="AV308" s="11">
        <v>0</v>
      </c>
      <c r="AW308" s="11">
        <v>0</v>
      </c>
      <c r="AX308" s="38"/>
      <c r="AY308" s="38"/>
      <c r="AZ308" s="46">
        <v>70</v>
      </c>
      <c r="BA308" s="6">
        <f t="shared" si="70"/>
        <v>13</v>
      </c>
      <c r="BB308" s="13">
        <f t="shared" si="71"/>
        <v>18.571428571428573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>
        <v>0</v>
      </c>
      <c r="BM308" s="11"/>
      <c r="BN308" s="11"/>
      <c r="BO308" s="27">
        <v>4.3350000000000009</v>
      </c>
      <c r="BP308" s="8">
        <f t="shared" si="72"/>
        <v>0</v>
      </c>
      <c r="BQ308" s="55">
        <f t="shared" si="73"/>
        <v>0</v>
      </c>
      <c r="BR308" s="38">
        <v>4</v>
      </c>
      <c r="BS308" s="38">
        <v>0</v>
      </c>
      <c r="BT308" s="38">
        <v>1</v>
      </c>
      <c r="BU308" s="38">
        <v>0</v>
      </c>
      <c r="BV308" s="38">
        <v>0</v>
      </c>
      <c r="BW308" s="38">
        <v>0</v>
      </c>
      <c r="BX308" s="38">
        <v>2</v>
      </c>
      <c r="BY308" s="38">
        <v>2</v>
      </c>
      <c r="BZ308" s="38">
        <v>0</v>
      </c>
      <c r="CA308" s="38">
        <v>0</v>
      </c>
      <c r="CB308" s="38"/>
      <c r="CC308" s="38"/>
      <c r="CD308" s="26"/>
      <c r="CE308" s="74">
        <f t="shared" si="74"/>
        <v>9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>
        <v>0</v>
      </c>
      <c r="CP308" s="11">
        <v>0</v>
      </c>
      <c r="CQ308" s="38"/>
      <c r="CR308" s="38"/>
      <c r="CS308" s="26">
        <v>35.911999999999999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292</v>
      </c>
      <c r="B309" s="44" t="s">
        <v>310</v>
      </c>
      <c r="C309" s="45">
        <v>400</v>
      </c>
      <c r="D309" s="44" t="s">
        <v>257</v>
      </c>
      <c r="E309" s="44" t="s">
        <v>191</v>
      </c>
      <c r="F309" s="44" t="s">
        <v>85</v>
      </c>
      <c r="G309" s="45" t="s">
        <v>260</v>
      </c>
      <c r="H309" s="45">
        <v>6689</v>
      </c>
      <c r="I309" s="44" t="s">
        <v>89</v>
      </c>
      <c r="J309" s="11">
        <v>2</v>
      </c>
      <c r="K309" s="11">
        <v>3</v>
      </c>
      <c r="L309" s="11">
        <v>7</v>
      </c>
      <c r="M309" s="11">
        <v>6</v>
      </c>
      <c r="N309" s="11">
        <v>4</v>
      </c>
      <c r="O309" s="11">
        <v>5</v>
      </c>
      <c r="P309" s="11">
        <v>8</v>
      </c>
      <c r="Q309" s="11">
        <v>3</v>
      </c>
      <c r="R309" s="11">
        <v>1</v>
      </c>
      <c r="S309" s="11">
        <v>0</v>
      </c>
      <c r="T309" s="38"/>
      <c r="U309" s="38"/>
      <c r="V309" s="33">
        <v>66.549000000000007</v>
      </c>
      <c r="W309" s="6">
        <f t="shared" si="66"/>
        <v>39</v>
      </c>
      <c r="X309" s="13">
        <f t="shared" si="67"/>
        <v>58.603435062885993</v>
      </c>
      <c r="Y309" s="11">
        <v>45</v>
      </c>
      <c r="Z309" s="11">
        <v>10</v>
      </c>
      <c r="AA309" s="11">
        <v>8</v>
      </c>
      <c r="AB309" s="11">
        <v>6</v>
      </c>
      <c r="AC309" s="11">
        <v>2</v>
      </c>
      <c r="AD309" s="11">
        <v>2</v>
      </c>
      <c r="AE309" s="11">
        <v>4</v>
      </c>
      <c r="AF309" s="11">
        <v>2</v>
      </c>
      <c r="AG309" s="11">
        <v>0</v>
      </c>
      <c r="AH309" s="11">
        <v>0</v>
      </c>
      <c r="AI309" s="38"/>
      <c r="AJ309" s="38"/>
      <c r="AK309" s="28">
        <v>285</v>
      </c>
      <c r="AL309" s="8">
        <f t="shared" si="68"/>
        <v>79</v>
      </c>
      <c r="AM309" s="16">
        <f t="shared" si="69"/>
        <v>27.719298245614034</v>
      </c>
      <c r="AN309" s="11">
        <v>18</v>
      </c>
      <c r="AO309" s="11">
        <v>5</v>
      </c>
      <c r="AP309" s="11">
        <v>6</v>
      </c>
      <c r="AQ309" s="11">
        <v>4</v>
      </c>
      <c r="AR309" s="11">
        <v>1</v>
      </c>
      <c r="AS309" s="11">
        <v>4</v>
      </c>
      <c r="AT309" s="11">
        <v>3</v>
      </c>
      <c r="AU309" s="11">
        <v>2</v>
      </c>
      <c r="AV309" s="11">
        <v>2</v>
      </c>
      <c r="AW309" s="11">
        <v>0</v>
      </c>
      <c r="AX309" s="38"/>
      <c r="AY309" s="38"/>
      <c r="AZ309" s="46">
        <v>142</v>
      </c>
      <c r="BA309" s="6">
        <f t="shared" si="70"/>
        <v>45</v>
      </c>
      <c r="BB309" s="13">
        <f t="shared" si="71"/>
        <v>31.690140845070424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>
        <v>0</v>
      </c>
      <c r="BM309" s="11"/>
      <c r="BN309" s="11"/>
      <c r="BO309" s="27">
        <v>10.965000000000003</v>
      </c>
      <c r="BP309" s="8">
        <f t="shared" si="72"/>
        <v>0</v>
      </c>
      <c r="BQ309" s="55">
        <f t="shared" si="73"/>
        <v>0</v>
      </c>
      <c r="BR309" s="38">
        <v>11</v>
      </c>
      <c r="BS309" s="38">
        <v>0</v>
      </c>
      <c r="BT309" s="38">
        <v>0</v>
      </c>
      <c r="BU309" s="38">
        <v>0</v>
      </c>
      <c r="BV309" s="38">
        <v>0</v>
      </c>
      <c r="BW309" s="38">
        <v>0</v>
      </c>
      <c r="BX309" s="38">
        <v>0</v>
      </c>
      <c r="BY309" s="38">
        <v>0</v>
      </c>
      <c r="BZ309" s="38">
        <v>0</v>
      </c>
      <c r="CA309" s="38">
        <v>0</v>
      </c>
      <c r="CB309" s="38"/>
      <c r="CC309" s="38"/>
      <c r="CD309" s="26"/>
      <c r="CE309" s="74">
        <f t="shared" si="74"/>
        <v>11</v>
      </c>
      <c r="CF309" s="13">
        <f t="shared" si="75"/>
        <v>0</v>
      </c>
      <c r="CG309" s="11">
        <v>1</v>
      </c>
      <c r="CH309" s="11">
        <v>2</v>
      </c>
      <c r="CI309" s="11">
        <v>0</v>
      </c>
      <c r="CJ309" s="11">
        <v>1</v>
      </c>
      <c r="CK309" s="11">
        <v>0</v>
      </c>
      <c r="CL309" s="11">
        <v>3</v>
      </c>
      <c r="CM309" s="11">
        <v>0</v>
      </c>
      <c r="CN309" s="11">
        <v>0</v>
      </c>
      <c r="CO309" s="11">
        <v>0</v>
      </c>
      <c r="CP309" s="11">
        <v>0</v>
      </c>
      <c r="CQ309" s="38"/>
      <c r="CR309" s="38"/>
      <c r="CS309" s="26">
        <v>75.450999999999993</v>
      </c>
      <c r="CT309" s="6">
        <f t="shared" si="76"/>
        <v>7</v>
      </c>
      <c r="CU309" s="13">
        <f t="shared" si="77"/>
        <v>9.277544366542525</v>
      </c>
    </row>
    <row r="310" spans="1:99" ht="16.5" customHeight="1" x14ac:dyDescent="0.2">
      <c r="A310" s="44" t="s">
        <v>75</v>
      </c>
      <c r="B310" s="44" t="s">
        <v>136</v>
      </c>
      <c r="C310" s="45">
        <v>400</v>
      </c>
      <c r="D310" s="44" t="s">
        <v>257</v>
      </c>
      <c r="E310" s="44" t="s">
        <v>75</v>
      </c>
      <c r="F310" s="44" t="s">
        <v>146</v>
      </c>
      <c r="G310" s="45" t="s">
        <v>260</v>
      </c>
      <c r="H310" s="45">
        <v>142</v>
      </c>
      <c r="I310" s="44" t="s">
        <v>150</v>
      </c>
      <c r="J310" s="11">
        <v>1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1</v>
      </c>
      <c r="R310" s="11">
        <v>0</v>
      </c>
      <c r="S310" s="11">
        <v>0</v>
      </c>
      <c r="T310" s="38"/>
      <c r="U310" s="38"/>
      <c r="V310" s="33">
        <v>13.760999999999999</v>
      </c>
      <c r="W310" s="6">
        <f t="shared" si="66"/>
        <v>2</v>
      </c>
      <c r="X310" s="13">
        <f t="shared" si="67"/>
        <v>14.533827483467773</v>
      </c>
      <c r="Y310" s="11">
        <v>3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1</v>
      </c>
      <c r="AF310" s="11">
        <v>0</v>
      </c>
      <c r="AG310" s="11">
        <v>0</v>
      </c>
      <c r="AH310" s="11">
        <v>0</v>
      </c>
      <c r="AI310" s="38"/>
      <c r="AJ310" s="38"/>
      <c r="AK310" s="28">
        <v>44</v>
      </c>
      <c r="AL310" s="8">
        <f t="shared" si="68"/>
        <v>4</v>
      </c>
      <c r="AM310" s="16">
        <f t="shared" si="69"/>
        <v>9.0909090909090917</v>
      </c>
      <c r="AN310" s="11">
        <v>0</v>
      </c>
      <c r="AO310" s="11">
        <v>0</v>
      </c>
      <c r="AP310" s="11">
        <v>0</v>
      </c>
      <c r="AQ310" s="11">
        <v>1</v>
      </c>
      <c r="AR310" s="11">
        <v>1</v>
      </c>
      <c r="AS310" s="11">
        <v>0</v>
      </c>
      <c r="AT310" s="11">
        <v>0</v>
      </c>
      <c r="AU310" s="11">
        <v>0</v>
      </c>
      <c r="AV310" s="11">
        <v>0</v>
      </c>
      <c r="AW310" s="11">
        <v>0</v>
      </c>
      <c r="AX310" s="38"/>
      <c r="AY310" s="38"/>
      <c r="AZ310" s="46">
        <v>29</v>
      </c>
      <c r="BA310" s="6">
        <f t="shared" si="70"/>
        <v>2</v>
      </c>
      <c r="BB310" s="13">
        <f t="shared" si="71"/>
        <v>6.8965517241379306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>
        <v>0</v>
      </c>
      <c r="BM310" s="11"/>
      <c r="BN310" s="11"/>
      <c r="BO310" s="27">
        <v>2.04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0</v>
      </c>
      <c r="BT310" s="38">
        <v>4</v>
      </c>
      <c r="BU310" s="38">
        <v>2</v>
      </c>
      <c r="BV310" s="38">
        <v>6</v>
      </c>
      <c r="BW310" s="38">
        <v>0</v>
      </c>
      <c r="BX310" s="38">
        <v>6</v>
      </c>
      <c r="BY310" s="38">
        <v>2</v>
      </c>
      <c r="BZ310" s="38">
        <v>1</v>
      </c>
      <c r="CA310" s="38">
        <v>0</v>
      </c>
      <c r="CB310" s="38"/>
      <c r="CC310" s="38"/>
      <c r="CD310" s="26"/>
      <c r="CE310" s="74">
        <f t="shared" si="74"/>
        <v>23</v>
      </c>
      <c r="CF310" s="13">
        <f t="shared" si="75"/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>
        <v>0</v>
      </c>
      <c r="CP310" s="11">
        <v>0</v>
      </c>
      <c r="CQ310" s="38"/>
      <c r="CR310" s="38"/>
      <c r="CS310" s="26">
        <v>15.239000000000001</v>
      </c>
      <c r="CT310" s="6">
        <f t="shared" si="76"/>
        <v>0</v>
      </c>
      <c r="CU310" s="13">
        <f t="shared" si="77"/>
        <v>0</v>
      </c>
    </row>
    <row r="311" spans="1:99" ht="16.5" customHeight="1" x14ac:dyDescent="0.2">
      <c r="A311" s="44" t="s">
        <v>75</v>
      </c>
      <c r="B311" s="44" t="s">
        <v>136</v>
      </c>
      <c r="C311" s="45">
        <v>400</v>
      </c>
      <c r="D311" s="44" t="s">
        <v>257</v>
      </c>
      <c r="E311" s="44" t="s">
        <v>75</v>
      </c>
      <c r="F311" s="44" t="s">
        <v>75</v>
      </c>
      <c r="G311" s="45" t="s">
        <v>260</v>
      </c>
      <c r="H311" s="45">
        <v>139</v>
      </c>
      <c r="I311" s="44" t="s">
        <v>137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38"/>
      <c r="U311" s="38"/>
      <c r="V311" s="33">
        <v>30.6</v>
      </c>
      <c r="W311" s="6">
        <f t="shared" si="66"/>
        <v>0</v>
      </c>
      <c r="X311" s="13">
        <f t="shared" si="67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38"/>
      <c r="AJ311" s="38"/>
      <c r="AK311" s="28">
        <v>79</v>
      </c>
      <c r="AL311" s="8">
        <f t="shared" si="68"/>
        <v>0</v>
      </c>
      <c r="AM311" s="16">
        <f t="shared" si="69"/>
        <v>0</v>
      </c>
      <c r="AN311" s="11">
        <v>0</v>
      </c>
      <c r="AO311" s="11">
        <v>0</v>
      </c>
      <c r="AP311" s="11">
        <v>1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>
        <v>0</v>
      </c>
      <c r="AW311" s="11">
        <v>0</v>
      </c>
      <c r="AX311" s="38"/>
      <c r="AY311" s="38"/>
      <c r="AZ311" s="46">
        <v>66</v>
      </c>
      <c r="BA311" s="6">
        <f t="shared" si="70"/>
        <v>1</v>
      </c>
      <c r="BB311" s="13">
        <f t="shared" si="71"/>
        <v>1.5151515151515151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 s="11">
        <v>0</v>
      </c>
      <c r="BM311" s="11"/>
      <c r="BN311" s="11"/>
      <c r="BO311" s="27">
        <v>5.3550000000000004</v>
      </c>
      <c r="BP311" s="8">
        <f t="shared" si="72"/>
        <v>0</v>
      </c>
      <c r="BQ311" s="55">
        <f t="shared" si="73"/>
        <v>0</v>
      </c>
      <c r="BR311" s="38">
        <v>0</v>
      </c>
      <c r="BS311" s="38">
        <v>0</v>
      </c>
      <c r="BT311" s="38">
        <v>0</v>
      </c>
      <c r="BU311" s="38">
        <v>0</v>
      </c>
      <c r="BV311" s="38">
        <v>0</v>
      </c>
      <c r="BW311" s="38">
        <v>0</v>
      </c>
      <c r="BX311" s="38">
        <v>0</v>
      </c>
      <c r="BY311" s="38">
        <v>0</v>
      </c>
      <c r="BZ311" s="38">
        <v>0</v>
      </c>
      <c r="CA311" s="38">
        <v>0</v>
      </c>
      <c r="CB311" s="38"/>
      <c r="CC311" s="38"/>
      <c r="CD311" s="26"/>
      <c r="CE311" s="74">
        <f t="shared" si="74"/>
        <v>0</v>
      </c>
      <c r="CF311" s="13">
        <f t="shared" si="75"/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>
        <v>0</v>
      </c>
      <c r="CP311" s="11">
        <v>0</v>
      </c>
      <c r="CQ311" s="38"/>
      <c r="CR311" s="38"/>
      <c r="CS311" s="26">
        <v>35.4</v>
      </c>
      <c r="CT311" s="6">
        <f t="shared" si="76"/>
        <v>0</v>
      </c>
      <c r="CU311" s="13">
        <f t="shared" si="77"/>
        <v>0</v>
      </c>
    </row>
    <row r="312" spans="1:99" ht="16.5" customHeight="1" x14ac:dyDescent="0.2">
      <c r="A312" s="44" t="s">
        <v>204</v>
      </c>
      <c r="B312" s="44" t="s">
        <v>158</v>
      </c>
      <c r="C312" s="45">
        <v>404</v>
      </c>
      <c r="D312" s="44" t="s">
        <v>204</v>
      </c>
      <c r="E312" s="44" t="s">
        <v>204</v>
      </c>
      <c r="F312" s="44" t="s">
        <v>158</v>
      </c>
      <c r="G312" s="45" t="s">
        <v>260</v>
      </c>
      <c r="H312" s="45">
        <v>6730</v>
      </c>
      <c r="I312" s="44" t="s">
        <v>165</v>
      </c>
      <c r="J312" s="11">
        <v>1</v>
      </c>
      <c r="K312" s="11">
        <v>1</v>
      </c>
      <c r="L312" s="11">
        <v>0</v>
      </c>
      <c r="M312" s="11">
        <v>3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1</v>
      </c>
      <c r="T312" s="38"/>
      <c r="U312" s="38"/>
      <c r="V312" s="33">
        <v>31.776</v>
      </c>
      <c r="W312" s="6">
        <f t="shared" si="66"/>
        <v>7</v>
      </c>
      <c r="X312" s="13">
        <f t="shared" si="67"/>
        <v>22.029204431017117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38"/>
      <c r="AJ312" s="38"/>
      <c r="AK312" s="28">
        <v>48</v>
      </c>
      <c r="AL312" s="8">
        <f t="shared" si="68"/>
        <v>0</v>
      </c>
      <c r="AM312" s="16">
        <f t="shared" si="69"/>
        <v>0</v>
      </c>
      <c r="AN312" s="11">
        <v>7</v>
      </c>
      <c r="AO312" s="11">
        <v>16</v>
      </c>
      <c r="AP312" s="11">
        <v>0</v>
      </c>
      <c r="AQ312" s="11">
        <v>2</v>
      </c>
      <c r="AR312" s="11">
        <v>0</v>
      </c>
      <c r="AS312" s="11">
        <v>0</v>
      </c>
      <c r="AT312" s="11">
        <v>0</v>
      </c>
      <c r="AU312" s="11">
        <v>0</v>
      </c>
      <c r="AV312" s="11">
        <v>2</v>
      </c>
      <c r="AW312" s="11">
        <v>3</v>
      </c>
      <c r="AX312" s="38"/>
      <c r="AY312" s="38"/>
      <c r="AZ312" s="46">
        <v>63</v>
      </c>
      <c r="BA312" s="6">
        <f t="shared" si="70"/>
        <v>30</v>
      </c>
      <c r="BB312" s="13">
        <f t="shared" si="71"/>
        <v>47.619047619047613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0</v>
      </c>
      <c r="BK312" s="11">
        <v>0</v>
      </c>
      <c r="BL312" s="11">
        <v>0</v>
      </c>
      <c r="BM312" s="11"/>
      <c r="BN312" s="11"/>
      <c r="BO312" s="27">
        <v>3.0600000000000005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1</v>
      </c>
      <c r="BT312" s="38">
        <v>0</v>
      </c>
      <c r="BU312" s="38">
        <v>0</v>
      </c>
      <c r="BV312" s="38">
        <v>0</v>
      </c>
      <c r="BW312" s="38">
        <v>20</v>
      </c>
      <c r="BX312" s="38">
        <v>0</v>
      </c>
      <c r="BY312" s="38">
        <v>1</v>
      </c>
      <c r="BZ312" s="38">
        <v>2</v>
      </c>
      <c r="CA312" s="38">
        <v>1</v>
      </c>
      <c r="CB312" s="38"/>
      <c r="CC312" s="38"/>
      <c r="CD312" s="26"/>
      <c r="CE312" s="74">
        <f t="shared" si="74"/>
        <v>25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>
        <v>0</v>
      </c>
      <c r="CO312" s="11">
        <v>0</v>
      </c>
      <c r="CP312" s="11">
        <v>0</v>
      </c>
      <c r="CQ312" s="38"/>
      <c r="CR312" s="38"/>
      <c r="CS312" s="26">
        <v>31.224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96</v>
      </c>
      <c r="B313" s="44" t="s">
        <v>111</v>
      </c>
      <c r="C313" s="45">
        <v>407</v>
      </c>
      <c r="D313" s="44" t="s">
        <v>625</v>
      </c>
      <c r="E313" s="44" t="s">
        <v>96</v>
      </c>
      <c r="F313" s="44" t="s">
        <v>110</v>
      </c>
      <c r="G313" s="45" t="s">
        <v>582</v>
      </c>
      <c r="H313" s="45">
        <v>34151</v>
      </c>
      <c r="I313" s="44" t="s">
        <v>623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38"/>
      <c r="U313" s="38"/>
      <c r="V313" s="33">
        <v>0</v>
      </c>
      <c r="W313" s="6">
        <f t="shared" si="66"/>
        <v>0</v>
      </c>
      <c r="X313" s="13">
        <f t="shared" si="67"/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38"/>
      <c r="AJ313" s="38"/>
      <c r="AK313" s="28">
        <v>0</v>
      </c>
      <c r="AL313" s="8">
        <f t="shared" si="68"/>
        <v>0</v>
      </c>
      <c r="AM313" s="16">
        <f t="shared" si="69"/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>
        <v>0</v>
      </c>
      <c r="AW313" s="11">
        <v>0</v>
      </c>
      <c r="AX313" s="38"/>
      <c r="AY313" s="38"/>
      <c r="AZ313" s="46">
        <v>0</v>
      </c>
      <c r="BA313" s="6">
        <f t="shared" si="70"/>
        <v>0</v>
      </c>
      <c r="BB313" s="13">
        <f t="shared" si="71"/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>
        <v>0</v>
      </c>
      <c r="BL313" s="11">
        <v>0</v>
      </c>
      <c r="BM313" s="11"/>
      <c r="BN313" s="11"/>
      <c r="BO313" s="27">
        <v>0</v>
      </c>
      <c r="BP313" s="8">
        <f t="shared" si="72"/>
        <v>0</v>
      </c>
      <c r="BQ313" s="55">
        <f t="shared" si="73"/>
        <v>0</v>
      </c>
      <c r="BR313" s="38">
        <v>0</v>
      </c>
      <c r="BS313" s="38">
        <v>0</v>
      </c>
      <c r="BT313" s="38">
        <v>0</v>
      </c>
      <c r="BU313" s="38">
        <v>0</v>
      </c>
      <c r="BV313" s="38">
        <v>0</v>
      </c>
      <c r="BW313" s="38">
        <v>0</v>
      </c>
      <c r="BX313" s="38">
        <v>0</v>
      </c>
      <c r="BY313" s="38">
        <v>0</v>
      </c>
      <c r="BZ313" s="38">
        <v>0</v>
      </c>
      <c r="CA313" s="38">
        <v>0</v>
      </c>
      <c r="CB313" s="38"/>
      <c r="CC313" s="38"/>
      <c r="CD313" s="26"/>
      <c r="CE313" s="74">
        <f t="shared" si="74"/>
        <v>0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>
        <v>0</v>
      </c>
      <c r="CP313" s="11">
        <v>0</v>
      </c>
      <c r="CQ313" s="38"/>
      <c r="CR313" s="38"/>
      <c r="CS313" s="26">
        <v>0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121</v>
      </c>
      <c r="B314" s="44" t="s">
        <v>124</v>
      </c>
      <c r="C314" s="45">
        <v>406</v>
      </c>
      <c r="D314" s="44" t="s">
        <v>629</v>
      </c>
      <c r="E314" s="44" t="s">
        <v>121</v>
      </c>
      <c r="F314" s="44" t="s">
        <v>124</v>
      </c>
      <c r="G314" s="45" t="s">
        <v>260</v>
      </c>
      <c r="H314" s="45">
        <v>180</v>
      </c>
      <c r="I314" s="44" t="s">
        <v>127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38"/>
      <c r="U314" s="38"/>
      <c r="V314" s="33">
        <v>26.064999999999998</v>
      </c>
      <c r="W314" s="6">
        <f t="shared" si="66"/>
        <v>0</v>
      </c>
      <c r="X314" s="13">
        <f t="shared" si="67"/>
        <v>0</v>
      </c>
      <c r="Y314" s="11">
        <v>3</v>
      </c>
      <c r="Z314" s="11">
        <v>2</v>
      </c>
      <c r="AA314" s="11">
        <v>0</v>
      </c>
      <c r="AB314" s="11">
        <v>1</v>
      </c>
      <c r="AC314" s="11">
        <v>2</v>
      </c>
      <c r="AD314" s="11">
        <v>2</v>
      </c>
      <c r="AE314" s="11">
        <v>0</v>
      </c>
      <c r="AF314" s="11">
        <v>0</v>
      </c>
      <c r="AG314" s="11">
        <v>0</v>
      </c>
      <c r="AH314" s="11">
        <v>0</v>
      </c>
      <c r="AI314" s="38"/>
      <c r="AJ314" s="38"/>
      <c r="AK314" s="28">
        <v>69</v>
      </c>
      <c r="AL314" s="8">
        <f t="shared" si="68"/>
        <v>10</v>
      </c>
      <c r="AM314" s="16">
        <f t="shared" si="69"/>
        <v>14.492753623188406</v>
      </c>
      <c r="AN314" s="11">
        <v>1</v>
      </c>
      <c r="AO314" s="11">
        <v>0</v>
      </c>
      <c r="AP314" s="11">
        <v>1</v>
      </c>
      <c r="AQ314" s="11">
        <v>0</v>
      </c>
      <c r="AR314" s="11">
        <v>0</v>
      </c>
      <c r="AS314" s="11">
        <v>0</v>
      </c>
      <c r="AT314" s="11">
        <v>0</v>
      </c>
      <c r="AU314" s="11">
        <v>0</v>
      </c>
      <c r="AV314" s="11">
        <v>0</v>
      </c>
      <c r="AW314" s="11">
        <v>0</v>
      </c>
      <c r="AX314" s="38"/>
      <c r="AY314" s="38"/>
      <c r="AZ314" s="46">
        <v>54</v>
      </c>
      <c r="BA314" s="6">
        <f t="shared" si="70"/>
        <v>2</v>
      </c>
      <c r="BB314" s="13">
        <f t="shared" si="71"/>
        <v>3.7037037037037033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>
        <v>0</v>
      </c>
      <c r="BL314" s="11">
        <v>0</v>
      </c>
      <c r="BM314" s="11"/>
      <c r="BN314" s="11"/>
      <c r="BO314" s="27">
        <v>3.5700000000000003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1</v>
      </c>
      <c r="BU314" s="38">
        <v>0</v>
      </c>
      <c r="BV314" s="38">
        <v>0</v>
      </c>
      <c r="BW314" s="38">
        <v>0</v>
      </c>
      <c r="BX314" s="38">
        <v>0</v>
      </c>
      <c r="BY314" s="38">
        <v>3</v>
      </c>
      <c r="BZ314" s="38">
        <v>0</v>
      </c>
      <c r="CA314" s="38">
        <v>0</v>
      </c>
      <c r="CB314" s="38"/>
      <c r="CC314" s="38"/>
      <c r="CD314" s="26"/>
      <c r="CE314" s="74">
        <f t="shared" si="74"/>
        <v>4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>
        <v>0</v>
      </c>
      <c r="CP314" s="11">
        <v>0</v>
      </c>
      <c r="CQ314" s="38"/>
      <c r="CR314" s="38"/>
      <c r="CS314" s="26">
        <v>27.935000000000002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204</v>
      </c>
      <c r="B315" s="44" t="s">
        <v>178</v>
      </c>
      <c r="C315" s="45">
        <v>404</v>
      </c>
      <c r="D315" s="44" t="s">
        <v>204</v>
      </c>
      <c r="E315" s="44" t="s">
        <v>204</v>
      </c>
      <c r="F315" s="44" t="s">
        <v>178</v>
      </c>
      <c r="G315" s="45" t="s">
        <v>262</v>
      </c>
      <c r="H315" s="45">
        <v>258</v>
      </c>
      <c r="I315" s="44" t="s">
        <v>181</v>
      </c>
      <c r="J315" s="11">
        <v>5</v>
      </c>
      <c r="K315" s="11">
        <v>1</v>
      </c>
      <c r="L315" s="11">
        <v>0</v>
      </c>
      <c r="M315" s="11">
        <v>2</v>
      </c>
      <c r="N315" s="11">
        <v>1</v>
      </c>
      <c r="O315" s="11">
        <v>4</v>
      </c>
      <c r="P315" s="11">
        <v>2</v>
      </c>
      <c r="Q315" s="11">
        <v>0</v>
      </c>
      <c r="R315" s="11">
        <v>1</v>
      </c>
      <c r="S315" s="11">
        <v>1</v>
      </c>
      <c r="T315" s="38"/>
      <c r="U315" s="38"/>
      <c r="V315" s="33">
        <v>65.13</v>
      </c>
      <c r="W315" s="6">
        <f t="shared" si="66"/>
        <v>17</v>
      </c>
      <c r="X315" s="13">
        <f t="shared" si="67"/>
        <v>26.101642868109938</v>
      </c>
      <c r="Y315" s="11">
        <v>0</v>
      </c>
      <c r="Z315" s="11">
        <v>0</v>
      </c>
      <c r="AA315" s="11">
        <v>3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1</v>
      </c>
      <c r="AH315" s="11">
        <v>0</v>
      </c>
      <c r="AI315" s="38"/>
      <c r="AJ315" s="38"/>
      <c r="AK315" s="28">
        <v>102</v>
      </c>
      <c r="AL315" s="8">
        <f t="shared" si="68"/>
        <v>4</v>
      </c>
      <c r="AM315" s="16">
        <f t="shared" si="69"/>
        <v>3.9215686274509802</v>
      </c>
      <c r="AN315" s="11">
        <v>27</v>
      </c>
      <c r="AO315" s="11">
        <v>12</v>
      </c>
      <c r="AP315" s="11">
        <v>6</v>
      </c>
      <c r="AQ315" s="11">
        <v>2</v>
      </c>
      <c r="AR315" s="11">
        <v>2</v>
      </c>
      <c r="AS315" s="11">
        <v>4</v>
      </c>
      <c r="AT315" s="11">
        <v>8</v>
      </c>
      <c r="AU315" s="11">
        <v>1</v>
      </c>
      <c r="AV315" s="11">
        <v>6</v>
      </c>
      <c r="AW315" s="11">
        <v>1</v>
      </c>
      <c r="AX315" s="38"/>
      <c r="AY315" s="38"/>
      <c r="AZ315" s="46">
        <v>129</v>
      </c>
      <c r="BA315" s="6">
        <f t="shared" si="70"/>
        <v>69</v>
      </c>
      <c r="BB315" s="13">
        <f t="shared" si="71"/>
        <v>53.488372093023251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>
        <v>0</v>
      </c>
      <c r="BK315" s="11">
        <v>0</v>
      </c>
      <c r="BL315" s="11">
        <v>0</v>
      </c>
      <c r="BM315" s="11"/>
      <c r="BN315" s="11"/>
      <c r="BO315" s="27">
        <v>6.120000000000001</v>
      </c>
      <c r="BP315" s="8">
        <f t="shared" si="72"/>
        <v>0</v>
      </c>
      <c r="BQ315" s="55">
        <f t="shared" si="73"/>
        <v>0</v>
      </c>
      <c r="BR315" s="38">
        <v>33</v>
      </c>
      <c r="BS315" s="38">
        <v>19</v>
      </c>
      <c r="BT315" s="38">
        <v>24</v>
      </c>
      <c r="BU315" s="38">
        <v>7</v>
      </c>
      <c r="BV315" s="38">
        <v>1</v>
      </c>
      <c r="BW315" s="38">
        <v>7</v>
      </c>
      <c r="BX315" s="38">
        <v>14</v>
      </c>
      <c r="BY315" s="38">
        <v>16</v>
      </c>
      <c r="BZ315" s="38">
        <v>17</v>
      </c>
      <c r="CA315" s="38">
        <v>5</v>
      </c>
      <c r="CB315" s="38"/>
      <c r="CC315" s="38"/>
      <c r="CD315" s="26"/>
      <c r="CE315" s="74">
        <f t="shared" si="74"/>
        <v>143</v>
      </c>
      <c r="CF315" s="13">
        <f t="shared" si="75"/>
        <v>0</v>
      </c>
      <c r="CG315" s="11">
        <v>2</v>
      </c>
      <c r="CH315" s="11">
        <v>0</v>
      </c>
      <c r="CI315" s="11">
        <v>0</v>
      </c>
      <c r="CJ315" s="11">
        <v>1</v>
      </c>
      <c r="CK315" s="11">
        <v>2</v>
      </c>
      <c r="CL315" s="11">
        <v>1</v>
      </c>
      <c r="CM315" s="11">
        <v>2</v>
      </c>
      <c r="CN315" s="11">
        <v>1</v>
      </c>
      <c r="CO315" s="11">
        <v>2</v>
      </c>
      <c r="CP315" s="11">
        <v>0</v>
      </c>
      <c r="CQ315" s="38"/>
      <c r="CR315" s="38"/>
      <c r="CS315" s="26">
        <v>63.87</v>
      </c>
      <c r="CT315" s="6">
        <f t="shared" si="76"/>
        <v>11</v>
      </c>
      <c r="CU315" s="13">
        <f t="shared" si="77"/>
        <v>17.222483168936904</v>
      </c>
    </row>
    <row r="316" spans="1:99" ht="16.5" customHeight="1" x14ac:dyDescent="0.2">
      <c r="A316" s="44" t="s">
        <v>204</v>
      </c>
      <c r="B316" s="44" t="s">
        <v>174</v>
      </c>
      <c r="C316" s="45">
        <v>404</v>
      </c>
      <c r="D316" s="44" t="s">
        <v>204</v>
      </c>
      <c r="E316" s="44" t="s">
        <v>204</v>
      </c>
      <c r="F316" s="44" t="s">
        <v>174</v>
      </c>
      <c r="G316" s="45" t="s">
        <v>266</v>
      </c>
      <c r="H316" s="45">
        <v>267</v>
      </c>
      <c r="I316" s="44" t="s">
        <v>415</v>
      </c>
      <c r="J316" s="11">
        <v>2</v>
      </c>
      <c r="K316" s="11">
        <v>0</v>
      </c>
      <c r="L316" s="11">
        <v>0</v>
      </c>
      <c r="M316" s="11">
        <v>0</v>
      </c>
      <c r="N316" s="11">
        <v>1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38"/>
      <c r="U316" s="38"/>
      <c r="V316" s="33">
        <v>24.548999999999999</v>
      </c>
      <c r="W316" s="6">
        <f t="shared" si="66"/>
        <v>3</v>
      </c>
      <c r="X316" s="13">
        <f t="shared" si="67"/>
        <v>12.220457045093488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38"/>
      <c r="AJ316" s="38"/>
      <c r="AK316" s="28">
        <v>28</v>
      </c>
      <c r="AL316" s="8">
        <f t="shared" si="68"/>
        <v>0</v>
      </c>
      <c r="AM316" s="16">
        <f t="shared" si="69"/>
        <v>0</v>
      </c>
      <c r="AN316" s="11">
        <v>3</v>
      </c>
      <c r="AO316" s="11">
        <v>1</v>
      </c>
      <c r="AP316" s="11">
        <v>1</v>
      </c>
      <c r="AQ316" s="11">
        <v>0</v>
      </c>
      <c r="AR316" s="11">
        <v>2</v>
      </c>
      <c r="AS316" s="11">
        <v>0</v>
      </c>
      <c r="AT316" s="11">
        <v>0</v>
      </c>
      <c r="AU316" s="11">
        <v>0</v>
      </c>
      <c r="AV316" s="11">
        <v>0</v>
      </c>
      <c r="AW316" s="11">
        <v>0</v>
      </c>
      <c r="AX316" s="38"/>
      <c r="AY316" s="38"/>
      <c r="AZ316" s="46">
        <v>49</v>
      </c>
      <c r="BA316" s="6">
        <f t="shared" si="70"/>
        <v>7</v>
      </c>
      <c r="BB316" s="13">
        <f t="shared" si="71"/>
        <v>14.285714285714285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>
        <v>0</v>
      </c>
      <c r="BK316" s="11">
        <v>0</v>
      </c>
      <c r="BL316" s="11">
        <v>0</v>
      </c>
      <c r="BM316" s="11"/>
      <c r="BN316" s="11"/>
      <c r="BO316" s="27">
        <v>2.5499999999999998</v>
      </c>
      <c r="BP316" s="8">
        <f t="shared" si="72"/>
        <v>0</v>
      </c>
      <c r="BQ316" s="55">
        <f t="shared" si="73"/>
        <v>0</v>
      </c>
      <c r="BR316" s="38">
        <v>32</v>
      </c>
      <c r="BS316" s="38">
        <v>0</v>
      </c>
      <c r="BT316" s="38">
        <v>1</v>
      </c>
      <c r="BU316" s="38">
        <v>0</v>
      </c>
      <c r="BV316" s="38">
        <v>2</v>
      </c>
      <c r="BW316" s="38">
        <v>0</v>
      </c>
      <c r="BX316" s="38">
        <v>0</v>
      </c>
      <c r="BY316" s="38">
        <v>0</v>
      </c>
      <c r="BZ316" s="38">
        <v>0</v>
      </c>
      <c r="CA316" s="38">
        <v>0</v>
      </c>
      <c r="CB316" s="38"/>
      <c r="CC316" s="38"/>
      <c r="CD316" s="26"/>
      <c r="CE316" s="74">
        <f t="shared" si="74"/>
        <v>35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>
        <v>0</v>
      </c>
      <c r="CP316" s="11">
        <v>0</v>
      </c>
      <c r="CQ316" s="38"/>
      <c r="CR316" s="38"/>
      <c r="CS316" s="26">
        <v>24.451000000000001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292</v>
      </c>
      <c r="B317" s="44" t="s">
        <v>91</v>
      </c>
      <c r="C317" s="45">
        <v>400</v>
      </c>
      <c r="D317" s="44" t="s">
        <v>257</v>
      </c>
      <c r="E317" s="44" t="s">
        <v>191</v>
      </c>
      <c r="F317" s="44" t="s">
        <v>198</v>
      </c>
      <c r="G317" s="45" t="s">
        <v>260</v>
      </c>
      <c r="H317" s="45">
        <v>128</v>
      </c>
      <c r="I317" s="44" t="s">
        <v>315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38"/>
      <c r="U317" s="38"/>
      <c r="V317" s="33">
        <v>52.466999999999999</v>
      </c>
      <c r="W317" s="6">
        <f t="shared" si="66"/>
        <v>0</v>
      </c>
      <c r="X317" s="13">
        <f t="shared" si="67"/>
        <v>0</v>
      </c>
      <c r="Y317" s="11">
        <v>0</v>
      </c>
      <c r="Z317" s="11">
        <v>0</v>
      </c>
      <c r="AA317" s="11">
        <v>1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38"/>
      <c r="AJ317" s="38"/>
      <c r="AK317" s="28">
        <v>131</v>
      </c>
      <c r="AL317" s="8">
        <f t="shared" si="68"/>
        <v>1</v>
      </c>
      <c r="AM317" s="16">
        <f t="shared" si="69"/>
        <v>0.76335877862595414</v>
      </c>
      <c r="AN317" s="11">
        <v>2</v>
      </c>
      <c r="AO317" s="11">
        <v>1</v>
      </c>
      <c r="AP317" s="11">
        <v>3</v>
      </c>
      <c r="AQ317" s="11">
        <v>1</v>
      </c>
      <c r="AR317" s="11">
        <v>0</v>
      </c>
      <c r="AS317" s="11">
        <v>0</v>
      </c>
      <c r="AT317" s="11">
        <v>0</v>
      </c>
      <c r="AU317" s="11">
        <v>1</v>
      </c>
      <c r="AV317" s="11">
        <v>0</v>
      </c>
      <c r="AW317" s="11">
        <v>0</v>
      </c>
      <c r="AX317" s="38"/>
      <c r="AY317" s="38"/>
      <c r="AZ317" s="46">
        <v>102</v>
      </c>
      <c r="BA317" s="6">
        <f t="shared" si="70"/>
        <v>8</v>
      </c>
      <c r="BB317" s="13">
        <f t="shared" si="71"/>
        <v>7.8431372549019605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>
        <v>0</v>
      </c>
      <c r="BK317" s="11">
        <v>0</v>
      </c>
      <c r="BL317" s="11">
        <v>0</v>
      </c>
      <c r="BM317" s="11"/>
      <c r="BN317" s="11"/>
      <c r="BO317" s="27">
        <v>3.8249999999999993</v>
      </c>
      <c r="BP317" s="8">
        <f t="shared" si="72"/>
        <v>0</v>
      </c>
      <c r="BQ317" s="55">
        <f t="shared" si="73"/>
        <v>0</v>
      </c>
      <c r="BR317" s="38">
        <v>1</v>
      </c>
      <c r="BS317" s="38">
        <v>1</v>
      </c>
      <c r="BT317" s="38">
        <v>4</v>
      </c>
      <c r="BU317" s="38">
        <v>1</v>
      </c>
      <c r="BV317" s="38">
        <v>0</v>
      </c>
      <c r="BW317" s="38">
        <v>1</v>
      </c>
      <c r="BX317" s="38">
        <v>1</v>
      </c>
      <c r="BY317" s="38">
        <v>1</v>
      </c>
      <c r="BZ317" s="38">
        <v>1</v>
      </c>
      <c r="CA317" s="38">
        <v>0</v>
      </c>
      <c r="CB317" s="38"/>
      <c r="CC317" s="38"/>
      <c r="CD317" s="26"/>
      <c r="CE317" s="74">
        <f t="shared" si="74"/>
        <v>11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>
        <v>0</v>
      </c>
      <c r="CP317" s="11">
        <v>0</v>
      </c>
      <c r="CQ317" s="38"/>
      <c r="CR317" s="38"/>
      <c r="CS317" s="26">
        <v>49.533000000000001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96</v>
      </c>
      <c r="B318" s="44" t="s">
        <v>111</v>
      </c>
      <c r="C318" s="45">
        <v>407</v>
      </c>
      <c r="D318" s="44" t="s">
        <v>625</v>
      </c>
      <c r="E318" s="44" t="s">
        <v>96</v>
      </c>
      <c r="F318" s="44" t="s">
        <v>110</v>
      </c>
      <c r="G318" s="45" t="s">
        <v>260</v>
      </c>
      <c r="H318" s="45">
        <v>110</v>
      </c>
      <c r="I318" s="44" t="s">
        <v>308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38"/>
      <c r="U318" s="38"/>
      <c r="V318" s="33">
        <v>29.987000000000002</v>
      </c>
      <c r="W318" s="6">
        <f t="shared" si="66"/>
        <v>0</v>
      </c>
      <c r="X318" s="13">
        <f t="shared" si="67"/>
        <v>0</v>
      </c>
      <c r="Y318" s="11">
        <v>0</v>
      </c>
      <c r="Z318" s="11">
        <v>0</v>
      </c>
      <c r="AA318" s="11">
        <v>1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38"/>
      <c r="AJ318" s="38"/>
      <c r="AK318" s="28">
        <v>70</v>
      </c>
      <c r="AL318" s="8">
        <f t="shared" si="68"/>
        <v>1</v>
      </c>
      <c r="AM318" s="16">
        <f t="shared" si="69"/>
        <v>1.4285714285714286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v>0</v>
      </c>
      <c r="AV318" s="11">
        <v>0</v>
      </c>
      <c r="AW318" s="11">
        <v>0</v>
      </c>
      <c r="AX318" s="38"/>
      <c r="AY318" s="38"/>
      <c r="AZ318" s="46">
        <v>61</v>
      </c>
      <c r="BA318" s="6">
        <f t="shared" si="70"/>
        <v>0</v>
      </c>
      <c r="BB318" s="13">
        <f t="shared" si="71"/>
        <v>0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0</v>
      </c>
      <c r="BK318" s="11">
        <v>0</v>
      </c>
      <c r="BL318" s="11">
        <v>0</v>
      </c>
      <c r="BM318" s="11"/>
      <c r="BN318" s="11"/>
      <c r="BO318" s="27">
        <v>3.5700000000000003</v>
      </c>
      <c r="BP318" s="8">
        <f t="shared" si="72"/>
        <v>0</v>
      </c>
      <c r="BQ318" s="55">
        <f t="shared" si="73"/>
        <v>0</v>
      </c>
      <c r="BR318" s="38">
        <v>0</v>
      </c>
      <c r="BS318" s="38">
        <v>0</v>
      </c>
      <c r="BT318" s="38">
        <v>2</v>
      </c>
      <c r="BU318" s="38">
        <v>3</v>
      </c>
      <c r="BV318" s="38">
        <v>1</v>
      </c>
      <c r="BW318" s="38">
        <v>0</v>
      </c>
      <c r="BX318" s="38">
        <v>0</v>
      </c>
      <c r="BY318" s="38">
        <v>0</v>
      </c>
      <c r="BZ318" s="38">
        <v>0</v>
      </c>
      <c r="CA318" s="38">
        <v>0</v>
      </c>
      <c r="CB318" s="38"/>
      <c r="CC318" s="38"/>
      <c r="CD318" s="26"/>
      <c r="CE318" s="74">
        <f t="shared" si="74"/>
        <v>6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>
        <v>0</v>
      </c>
      <c r="CO318" s="11">
        <v>0</v>
      </c>
      <c r="CP318" s="11">
        <v>0</v>
      </c>
      <c r="CQ318" s="38"/>
      <c r="CR318" s="38"/>
      <c r="CS318" s="26">
        <v>31.012999999999998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29</v>
      </c>
      <c r="B319" s="44" t="s">
        <v>225</v>
      </c>
      <c r="C319" s="45">
        <v>400</v>
      </c>
      <c r="D319" s="44" t="s">
        <v>257</v>
      </c>
      <c r="E319" s="44" t="s">
        <v>219</v>
      </c>
      <c r="F319" s="44" t="s">
        <v>29</v>
      </c>
      <c r="G319" s="45" t="s">
        <v>260</v>
      </c>
      <c r="H319" s="45">
        <v>90</v>
      </c>
      <c r="I319" s="44" t="s">
        <v>299</v>
      </c>
      <c r="J319" s="11">
        <v>2</v>
      </c>
      <c r="K319" s="11">
        <v>0</v>
      </c>
      <c r="L319" s="11">
        <v>0</v>
      </c>
      <c r="M319" s="11">
        <v>0</v>
      </c>
      <c r="N319" s="11">
        <v>1</v>
      </c>
      <c r="O319" s="11">
        <v>0</v>
      </c>
      <c r="P319" s="11">
        <v>1</v>
      </c>
      <c r="Q319" s="11">
        <v>0</v>
      </c>
      <c r="R319" s="11">
        <v>1</v>
      </c>
      <c r="S319" s="11">
        <v>0</v>
      </c>
      <c r="T319" s="38"/>
      <c r="U319" s="38"/>
      <c r="V319" s="33">
        <v>14.481999999999999</v>
      </c>
      <c r="W319" s="6">
        <f t="shared" si="66"/>
        <v>5</v>
      </c>
      <c r="X319" s="13">
        <f t="shared" si="67"/>
        <v>34.525618008562354</v>
      </c>
      <c r="Y319" s="11">
        <v>17</v>
      </c>
      <c r="Z319" s="11">
        <v>2</v>
      </c>
      <c r="AA319" s="11">
        <v>5</v>
      </c>
      <c r="AB319" s="11">
        <v>1</v>
      </c>
      <c r="AC319" s="11">
        <v>2</v>
      </c>
      <c r="AD319" s="11">
        <v>0</v>
      </c>
      <c r="AE319" s="11">
        <v>1</v>
      </c>
      <c r="AF319" s="11">
        <v>0</v>
      </c>
      <c r="AG319" s="11">
        <v>0</v>
      </c>
      <c r="AH319" s="11">
        <v>0</v>
      </c>
      <c r="AI319" s="38"/>
      <c r="AJ319" s="38"/>
      <c r="AK319" s="28">
        <v>32</v>
      </c>
      <c r="AL319" s="8">
        <f t="shared" si="68"/>
        <v>28</v>
      </c>
      <c r="AM319" s="16">
        <f t="shared" si="69"/>
        <v>87.5</v>
      </c>
      <c r="AN319" s="11">
        <v>2</v>
      </c>
      <c r="AO319" s="11">
        <v>1</v>
      </c>
      <c r="AP319" s="11">
        <v>3</v>
      </c>
      <c r="AQ319" s="11">
        <v>0</v>
      </c>
      <c r="AR319" s="11">
        <v>0</v>
      </c>
      <c r="AS319" s="11">
        <v>0</v>
      </c>
      <c r="AT319" s="11">
        <v>1</v>
      </c>
      <c r="AU319" s="11">
        <v>0</v>
      </c>
      <c r="AV319" s="11">
        <v>0</v>
      </c>
      <c r="AW319" s="11">
        <v>0</v>
      </c>
      <c r="AX319" s="38"/>
      <c r="AY319" s="38"/>
      <c r="AZ319" s="46">
        <v>30</v>
      </c>
      <c r="BA319" s="6">
        <f t="shared" si="70"/>
        <v>7</v>
      </c>
      <c r="BB319" s="13">
        <f t="shared" si="71"/>
        <v>23.333333333333332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>
        <v>0</v>
      </c>
      <c r="BL319" s="11">
        <v>0</v>
      </c>
      <c r="BM319" s="11"/>
      <c r="BN319" s="11"/>
      <c r="BO319" s="27">
        <v>2.04</v>
      </c>
      <c r="BP319" s="8">
        <f t="shared" si="72"/>
        <v>0</v>
      </c>
      <c r="BQ319" s="55">
        <f t="shared" si="73"/>
        <v>0</v>
      </c>
      <c r="BR319" s="38">
        <v>7</v>
      </c>
      <c r="BS319" s="38">
        <v>1</v>
      </c>
      <c r="BT319" s="38">
        <v>4</v>
      </c>
      <c r="BU319" s="38">
        <v>4</v>
      </c>
      <c r="BV319" s="38">
        <v>3</v>
      </c>
      <c r="BW319" s="38">
        <v>0</v>
      </c>
      <c r="BX319" s="38">
        <v>0</v>
      </c>
      <c r="BY319" s="38">
        <v>1</v>
      </c>
      <c r="BZ319" s="38">
        <v>1</v>
      </c>
      <c r="CA319" s="38">
        <v>0</v>
      </c>
      <c r="CB319" s="38"/>
      <c r="CC319" s="38"/>
      <c r="CD319" s="26"/>
      <c r="CE319" s="74">
        <f t="shared" si="74"/>
        <v>21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1</v>
      </c>
      <c r="CN319" s="11">
        <v>0</v>
      </c>
      <c r="CO319" s="11">
        <v>0</v>
      </c>
      <c r="CP319" s="11">
        <v>0</v>
      </c>
      <c r="CQ319" s="38"/>
      <c r="CR319" s="38"/>
      <c r="CS319" s="26">
        <v>15.518000000000001</v>
      </c>
      <c r="CT319" s="6">
        <f t="shared" si="76"/>
        <v>1</v>
      </c>
      <c r="CU319" s="13">
        <f t="shared" si="77"/>
        <v>6.4441293981183145</v>
      </c>
    </row>
    <row r="320" spans="1:99" ht="16.5" customHeight="1" x14ac:dyDescent="0.2">
      <c r="A320" s="44" t="s">
        <v>96</v>
      </c>
      <c r="B320" s="44" t="s">
        <v>111</v>
      </c>
      <c r="C320" s="45">
        <v>407</v>
      </c>
      <c r="D320" s="44" t="s">
        <v>625</v>
      </c>
      <c r="E320" s="44" t="s">
        <v>96</v>
      </c>
      <c r="F320" s="44" t="s">
        <v>110</v>
      </c>
      <c r="G320" s="45" t="s">
        <v>585</v>
      </c>
      <c r="H320" s="45">
        <v>32852</v>
      </c>
      <c r="I320" s="44" t="s">
        <v>613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38"/>
      <c r="U320" s="38"/>
      <c r="V320" s="33">
        <v>12.035</v>
      </c>
      <c r="W320" s="6">
        <f t="shared" si="66"/>
        <v>0</v>
      </c>
      <c r="X320" s="13">
        <f t="shared" si="67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38"/>
      <c r="AJ320" s="38"/>
      <c r="AK320" s="28">
        <v>13</v>
      </c>
      <c r="AL320" s="8">
        <f t="shared" si="68"/>
        <v>0</v>
      </c>
      <c r="AM320" s="16">
        <f t="shared" si="69"/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0</v>
      </c>
      <c r="AW320" s="11">
        <v>0</v>
      </c>
      <c r="AX320" s="38"/>
      <c r="AY320" s="38"/>
      <c r="AZ320" s="46">
        <v>23</v>
      </c>
      <c r="BA320" s="6">
        <f t="shared" si="70"/>
        <v>1</v>
      </c>
      <c r="BB320" s="13">
        <f t="shared" si="71"/>
        <v>4.3478260869565215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/>
      <c r="BN320" s="11"/>
      <c r="BO320" s="27">
        <v>0.76500000000000012</v>
      </c>
      <c r="BP320" s="8">
        <f t="shared" si="72"/>
        <v>0</v>
      </c>
      <c r="BQ320" s="55">
        <f t="shared" si="73"/>
        <v>0</v>
      </c>
      <c r="BR320" s="38">
        <v>0</v>
      </c>
      <c r="BS320" s="38">
        <v>0</v>
      </c>
      <c r="BT320" s="38">
        <v>0</v>
      </c>
      <c r="BU320" s="38">
        <v>0</v>
      </c>
      <c r="BV320" s="38">
        <v>0</v>
      </c>
      <c r="BW320" s="38">
        <v>0</v>
      </c>
      <c r="BX320" s="38">
        <v>0</v>
      </c>
      <c r="BY320" s="38">
        <v>0</v>
      </c>
      <c r="BZ320" s="38">
        <v>0</v>
      </c>
      <c r="CA320" s="38">
        <v>0</v>
      </c>
      <c r="CB320" s="38"/>
      <c r="CC320" s="38"/>
      <c r="CD320" s="26"/>
      <c r="CE320" s="74">
        <f t="shared" si="74"/>
        <v>0</v>
      </c>
      <c r="CF320" s="13">
        <f t="shared" si="75"/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>
        <v>0</v>
      </c>
      <c r="CP320" s="11">
        <v>0</v>
      </c>
      <c r="CQ320" s="38"/>
      <c r="CR320" s="38"/>
      <c r="CS320" s="26">
        <v>10.965</v>
      </c>
      <c r="CT320" s="6">
        <f t="shared" si="76"/>
        <v>0</v>
      </c>
      <c r="CU320" s="13">
        <f t="shared" si="77"/>
        <v>0</v>
      </c>
    </row>
    <row r="321" spans="1:99" ht="16.5" customHeight="1" x14ac:dyDescent="0.2">
      <c r="A321" s="44" t="s">
        <v>0</v>
      </c>
      <c r="B321" s="44" t="s">
        <v>197</v>
      </c>
      <c r="C321" s="45">
        <v>400</v>
      </c>
      <c r="D321" s="44" t="s">
        <v>257</v>
      </c>
      <c r="E321" s="44" t="s">
        <v>218</v>
      </c>
      <c r="F321" s="44" t="s">
        <v>193</v>
      </c>
      <c r="G321" s="45" t="s">
        <v>585</v>
      </c>
      <c r="H321" s="45">
        <v>32416</v>
      </c>
      <c r="I321" s="44" t="s">
        <v>586</v>
      </c>
      <c r="J321" s="11">
        <v>0</v>
      </c>
      <c r="K321" s="11">
        <v>2</v>
      </c>
      <c r="L321" s="11">
        <v>0</v>
      </c>
      <c r="M321" s="11">
        <v>1</v>
      </c>
      <c r="N321" s="11">
        <v>1</v>
      </c>
      <c r="O321" s="11">
        <v>0</v>
      </c>
      <c r="P321" s="11">
        <v>1</v>
      </c>
      <c r="Q321" s="11">
        <v>1</v>
      </c>
      <c r="R321" s="11">
        <v>0</v>
      </c>
      <c r="S321" s="11">
        <v>0</v>
      </c>
      <c r="T321" s="38"/>
      <c r="U321" s="38"/>
      <c r="V321" s="33">
        <v>27.475000000000001</v>
      </c>
      <c r="W321" s="6">
        <f t="shared" si="66"/>
        <v>6</v>
      </c>
      <c r="X321" s="13">
        <f t="shared" si="67"/>
        <v>21.838034576888081</v>
      </c>
      <c r="Y321" s="11">
        <v>2</v>
      </c>
      <c r="Z321" s="11">
        <v>1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38"/>
      <c r="AJ321" s="38"/>
      <c r="AK321" s="28">
        <v>0</v>
      </c>
      <c r="AL321" s="8">
        <f t="shared" si="68"/>
        <v>3</v>
      </c>
      <c r="AM321" s="16">
        <f t="shared" si="69"/>
        <v>0</v>
      </c>
      <c r="AN321" s="11">
        <v>3</v>
      </c>
      <c r="AO321" s="11">
        <v>1</v>
      </c>
      <c r="AP321" s="11">
        <v>4</v>
      </c>
      <c r="AQ321" s="11">
        <v>1</v>
      </c>
      <c r="AR321" s="11">
        <v>2</v>
      </c>
      <c r="AS321" s="11">
        <v>1</v>
      </c>
      <c r="AT321" s="11">
        <v>1</v>
      </c>
      <c r="AU321" s="11">
        <v>0</v>
      </c>
      <c r="AV321" s="11">
        <v>1</v>
      </c>
      <c r="AW321" s="11">
        <v>1</v>
      </c>
      <c r="AX321" s="38"/>
      <c r="AY321" s="38"/>
      <c r="AZ321" s="46">
        <v>59</v>
      </c>
      <c r="BA321" s="6">
        <f t="shared" si="70"/>
        <v>15</v>
      </c>
      <c r="BB321" s="13">
        <f t="shared" si="71"/>
        <v>25.423728813559322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0</v>
      </c>
      <c r="BK321" s="11">
        <v>0</v>
      </c>
      <c r="BL321" s="11">
        <v>0</v>
      </c>
      <c r="BM321" s="11"/>
      <c r="BN321" s="11"/>
      <c r="BO321" s="27">
        <v>4.8450000000000006</v>
      </c>
      <c r="BP321" s="8">
        <f t="shared" si="72"/>
        <v>0</v>
      </c>
      <c r="BQ321" s="55">
        <f t="shared" si="73"/>
        <v>0</v>
      </c>
      <c r="BR321" s="38">
        <v>23</v>
      </c>
      <c r="BS321" s="38">
        <v>11</v>
      </c>
      <c r="BT321" s="38">
        <v>6</v>
      </c>
      <c r="BU321" s="38">
        <v>0</v>
      </c>
      <c r="BV321" s="38">
        <v>6</v>
      </c>
      <c r="BW321" s="38">
        <v>5</v>
      </c>
      <c r="BX321" s="38">
        <v>1</v>
      </c>
      <c r="BY321" s="38">
        <v>4</v>
      </c>
      <c r="BZ321" s="38">
        <v>2</v>
      </c>
      <c r="CA321" s="38">
        <v>2</v>
      </c>
      <c r="CB321" s="38"/>
      <c r="CC321" s="38"/>
      <c r="CD321" s="26"/>
      <c r="CE321" s="74">
        <f t="shared" si="74"/>
        <v>60</v>
      </c>
      <c r="CF321" s="13">
        <f t="shared" si="75"/>
        <v>0</v>
      </c>
      <c r="CG321" s="11">
        <v>1</v>
      </c>
      <c r="CH321" s="11">
        <v>0</v>
      </c>
      <c r="CI321" s="11">
        <v>0</v>
      </c>
      <c r="CJ321" s="11">
        <v>0</v>
      </c>
      <c r="CK321" s="11">
        <v>0</v>
      </c>
      <c r="CL321" s="11">
        <v>1</v>
      </c>
      <c r="CM321" s="11">
        <v>0</v>
      </c>
      <c r="CN321" s="11">
        <v>0</v>
      </c>
      <c r="CO321" s="11">
        <v>0</v>
      </c>
      <c r="CP321" s="11">
        <v>0</v>
      </c>
      <c r="CQ321" s="38"/>
      <c r="CR321" s="38"/>
      <c r="CS321" s="26">
        <v>31.524999999999999</v>
      </c>
      <c r="CT321" s="6">
        <f t="shared" si="76"/>
        <v>2</v>
      </c>
      <c r="CU321" s="13">
        <f t="shared" si="77"/>
        <v>6.3441712926249005</v>
      </c>
    </row>
    <row r="322" spans="1:99" ht="16.5" customHeight="1" x14ac:dyDescent="0.2">
      <c r="A322" s="44" t="s">
        <v>96</v>
      </c>
      <c r="B322" s="44" t="s">
        <v>95</v>
      </c>
      <c r="C322" s="45">
        <v>407</v>
      </c>
      <c r="D322" s="44" t="s">
        <v>625</v>
      </c>
      <c r="E322" s="44" t="s">
        <v>96</v>
      </c>
      <c r="F322" s="44" t="s">
        <v>95</v>
      </c>
      <c r="G322" s="45" t="s">
        <v>260</v>
      </c>
      <c r="H322" s="45">
        <v>7041</v>
      </c>
      <c r="I322" s="44" t="s">
        <v>450</v>
      </c>
      <c r="J322" s="11">
        <v>0</v>
      </c>
      <c r="K322" s="11">
        <v>0</v>
      </c>
      <c r="L322" s="11">
        <v>1</v>
      </c>
      <c r="M322" s="11">
        <v>0</v>
      </c>
      <c r="N322" s="11">
        <v>0</v>
      </c>
      <c r="O322" s="11">
        <v>4</v>
      </c>
      <c r="P322" s="11">
        <v>1</v>
      </c>
      <c r="Q322" s="11">
        <v>0</v>
      </c>
      <c r="R322" s="11">
        <v>0</v>
      </c>
      <c r="S322" s="11">
        <v>0</v>
      </c>
      <c r="T322" s="38"/>
      <c r="U322" s="38"/>
      <c r="V322" s="33">
        <v>66.13000000000001</v>
      </c>
      <c r="W322" s="6">
        <f t="shared" ref="W322:W351" si="78">SUM(J322:U322)</f>
        <v>6</v>
      </c>
      <c r="X322" s="13">
        <f t="shared" ref="X322:X351" si="79">IFERROR(W322/V322,0)*100</f>
        <v>9.0730379555421123</v>
      </c>
      <c r="Y322" s="11">
        <v>13</v>
      </c>
      <c r="Z322" s="11">
        <v>3</v>
      </c>
      <c r="AA322" s="11">
        <v>3</v>
      </c>
      <c r="AB322" s="11">
        <v>1</v>
      </c>
      <c r="AC322" s="11">
        <v>3</v>
      </c>
      <c r="AD322" s="11">
        <v>1</v>
      </c>
      <c r="AE322" s="11">
        <v>2</v>
      </c>
      <c r="AF322" s="11">
        <v>0</v>
      </c>
      <c r="AG322" s="11">
        <v>0</v>
      </c>
      <c r="AH322" s="11">
        <v>0</v>
      </c>
      <c r="AI322" s="38"/>
      <c r="AJ322" s="38"/>
      <c r="AK322" s="28">
        <v>143</v>
      </c>
      <c r="AL322" s="8">
        <f t="shared" ref="AL322:AL351" si="80">SUM(Y322:AJ322)</f>
        <v>26</v>
      </c>
      <c r="AM322" s="16">
        <f t="shared" ref="AM322:AM351" si="81">IFERROR(AL322/AK322,0)*100</f>
        <v>18.181818181818183</v>
      </c>
      <c r="AN322" s="11">
        <v>12</v>
      </c>
      <c r="AO322" s="11">
        <v>4</v>
      </c>
      <c r="AP322" s="11">
        <v>0</v>
      </c>
      <c r="AQ322" s="11">
        <v>4</v>
      </c>
      <c r="AR322" s="11">
        <v>1</v>
      </c>
      <c r="AS322" s="11">
        <v>1</v>
      </c>
      <c r="AT322" s="11">
        <v>1</v>
      </c>
      <c r="AU322" s="11">
        <v>0</v>
      </c>
      <c r="AV322" s="11">
        <v>1</v>
      </c>
      <c r="AW322" s="11">
        <v>0</v>
      </c>
      <c r="AX322" s="38"/>
      <c r="AY322" s="38"/>
      <c r="AZ322" s="46">
        <v>138</v>
      </c>
      <c r="BA322" s="6">
        <f t="shared" ref="BA322:BA351" si="82">SUM(AN322:AY322)</f>
        <v>24</v>
      </c>
      <c r="BB322" s="13">
        <f t="shared" ref="BB322:BB351" si="83">IFERROR(BA322/AZ322,0)*100</f>
        <v>17.391304347826086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>
        <v>0</v>
      </c>
      <c r="BL322" s="11">
        <v>0</v>
      </c>
      <c r="BM322" s="11"/>
      <c r="BN322" s="11"/>
      <c r="BO322" s="27">
        <v>9.6900000000000013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2</v>
      </c>
      <c r="BS322" s="38">
        <v>1</v>
      </c>
      <c r="BT322" s="38">
        <v>0</v>
      </c>
      <c r="BU322" s="38">
        <v>0</v>
      </c>
      <c r="BV322" s="38">
        <v>1</v>
      </c>
      <c r="BW322" s="38">
        <v>0</v>
      </c>
      <c r="BX322" s="38">
        <v>0</v>
      </c>
      <c r="BY322" s="38">
        <v>2</v>
      </c>
      <c r="BZ322" s="38">
        <v>0</v>
      </c>
      <c r="CA322" s="38">
        <v>0</v>
      </c>
      <c r="CB322" s="38"/>
      <c r="CC322" s="38"/>
      <c r="CD322" s="26"/>
      <c r="CE322" s="74">
        <f t="shared" ref="CE322:CE351" si="86">SUM(BR322:CC322)</f>
        <v>6</v>
      </c>
      <c r="CF322" s="13">
        <f t="shared" ref="CF322:CF351" si="87">IFERROR(CE322/CD322,0)*100</f>
        <v>0</v>
      </c>
      <c r="CG322" s="11">
        <v>0</v>
      </c>
      <c r="CH322" s="11">
        <v>1</v>
      </c>
      <c r="CI322" s="11">
        <v>0</v>
      </c>
      <c r="CJ322" s="11">
        <v>1</v>
      </c>
      <c r="CK322" s="11">
        <v>0</v>
      </c>
      <c r="CL322" s="11">
        <v>0</v>
      </c>
      <c r="CM322" s="11">
        <v>0</v>
      </c>
      <c r="CN322" s="11">
        <v>0</v>
      </c>
      <c r="CO322" s="11">
        <v>1</v>
      </c>
      <c r="CP322" s="11">
        <v>0</v>
      </c>
      <c r="CQ322" s="38"/>
      <c r="CR322" s="38"/>
      <c r="CS322" s="26">
        <v>71.86999999999999</v>
      </c>
      <c r="CT322" s="6">
        <f t="shared" ref="CT322:CT351" si="88">SUM(CG322:CR322)</f>
        <v>3</v>
      </c>
      <c r="CU322" s="13">
        <f t="shared" ref="CU322:CU351" si="89">IFERROR(CT322/CS322,0)*100</f>
        <v>4.1742034228468077</v>
      </c>
    </row>
    <row r="323" spans="1:99" ht="16.5" customHeight="1" x14ac:dyDescent="0.2">
      <c r="A323" s="44" t="s">
        <v>0</v>
      </c>
      <c r="B323" s="44" t="s">
        <v>39</v>
      </c>
      <c r="C323" s="45">
        <v>400</v>
      </c>
      <c r="D323" s="44" t="s">
        <v>257</v>
      </c>
      <c r="E323" s="44" t="s">
        <v>219</v>
      </c>
      <c r="F323" s="44" t="s">
        <v>38</v>
      </c>
      <c r="G323" s="45" t="s">
        <v>260</v>
      </c>
      <c r="H323" s="45">
        <v>68</v>
      </c>
      <c r="I323" s="44" t="s">
        <v>40</v>
      </c>
      <c r="J323" s="11">
        <v>2</v>
      </c>
      <c r="K323" s="11">
        <v>2</v>
      </c>
      <c r="L323" s="11">
        <v>0</v>
      </c>
      <c r="M323" s="11">
        <v>0</v>
      </c>
      <c r="N323" s="11">
        <v>1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38"/>
      <c r="U323" s="38"/>
      <c r="V323" s="33">
        <v>38.82</v>
      </c>
      <c r="W323" s="6">
        <f t="shared" si="78"/>
        <v>5</v>
      </c>
      <c r="X323" s="13">
        <f t="shared" si="79"/>
        <v>12.87995878413189</v>
      </c>
      <c r="Y323" s="11">
        <v>5</v>
      </c>
      <c r="Z323" s="11">
        <v>0</v>
      </c>
      <c r="AA323" s="11">
        <v>0</v>
      </c>
      <c r="AB323" s="11">
        <v>1</v>
      </c>
      <c r="AC323" s="11">
        <v>0</v>
      </c>
      <c r="AD323" s="11">
        <v>1</v>
      </c>
      <c r="AE323" s="11">
        <v>0</v>
      </c>
      <c r="AF323" s="11">
        <v>0</v>
      </c>
      <c r="AG323" s="11">
        <v>0</v>
      </c>
      <c r="AH323" s="11">
        <v>0</v>
      </c>
      <c r="AI323" s="38"/>
      <c r="AJ323" s="38"/>
      <c r="AK323" s="28">
        <v>133</v>
      </c>
      <c r="AL323" s="8">
        <f t="shared" si="80"/>
        <v>7</v>
      </c>
      <c r="AM323" s="16">
        <f t="shared" si="81"/>
        <v>5.2631578947368416</v>
      </c>
      <c r="AN323" s="11">
        <v>9</v>
      </c>
      <c r="AO323" s="11">
        <v>3</v>
      </c>
      <c r="AP323" s="11">
        <v>1</v>
      </c>
      <c r="AQ323" s="11">
        <v>3</v>
      </c>
      <c r="AR323" s="11">
        <v>2</v>
      </c>
      <c r="AS323" s="11">
        <v>2</v>
      </c>
      <c r="AT323" s="11">
        <v>0</v>
      </c>
      <c r="AU323" s="11">
        <v>2</v>
      </c>
      <c r="AV323" s="11">
        <v>1</v>
      </c>
      <c r="AW323" s="11">
        <v>1</v>
      </c>
      <c r="AX323" s="38"/>
      <c r="AY323" s="38"/>
      <c r="AZ323" s="46">
        <v>80</v>
      </c>
      <c r="BA323" s="6">
        <f t="shared" si="82"/>
        <v>24</v>
      </c>
      <c r="BB323" s="13">
        <f t="shared" si="83"/>
        <v>30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>
        <v>0</v>
      </c>
      <c r="BM323" s="11"/>
      <c r="BN323" s="11"/>
      <c r="BO323" s="27">
        <v>5.0999999999999996</v>
      </c>
      <c r="BP323" s="8">
        <f t="shared" si="84"/>
        <v>0</v>
      </c>
      <c r="BQ323" s="55">
        <f t="shared" si="85"/>
        <v>0</v>
      </c>
      <c r="BR323" s="38">
        <v>3</v>
      </c>
      <c r="BS323" s="38">
        <v>0</v>
      </c>
      <c r="BT323" s="38">
        <v>0</v>
      </c>
      <c r="BU323" s="38">
        <v>5</v>
      </c>
      <c r="BV323" s="38">
        <v>2</v>
      </c>
      <c r="BW323" s="38">
        <v>2</v>
      </c>
      <c r="BX323" s="38">
        <v>2</v>
      </c>
      <c r="BY323" s="38">
        <v>1</v>
      </c>
      <c r="BZ323" s="38">
        <v>4</v>
      </c>
      <c r="CA323" s="38">
        <v>1</v>
      </c>
      <c r="CB323" s="38"/>
      <c r="CC323" s="38"/>
      <c r="CD323" s="26"/>
      <c r="CE323" s="74">
        <f t="shared" si="86"/>
        <v>20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>
        <v>0</v>
      </c>
      <c r="CP323" s="11">
        <v>0</v>
      </c>
      <c r="CQ323" s="38"/>
      <c r="CR323" s="38"/>
      <c r="CS323" s="26">
        <v>41.18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96</v>
      </c>
      <c r="B324" s="44" t="s">
        <v>95</v>
      </c>
      <c r="C324" s="45">
        <v>407</v>
      </c>
      <c r="D324" s="44" t="s">
        <v>625</v>
      </c>
      <c r="E324" s="44" t="s">
        <v>96</v>
      </c>
      <c r="F324" s="44" t="s">
        <v>95</v>
      </c>
      <c r="G324" s="45" t="s">
        <v>262</v>
      </c>
      <c r="H324" s="45">
        <v>91</v>
      </c>
      <c r="I324" s="44" t="s">
        <v>301</v>
      </c>
      <c r="J324" s="11">
        <v>50</v>
      </c>
      <c r="K324" s="11">
        <v>31</v>
      </c>
      <c r="L324" s="11">
        <v>48</v>
      </c>
      <c r="M324" s="11">
        <v>37</v>
      </c>
      <c r="N324" s="11">
        <v>32</v>
      </c>
      <c r="O324" s="11">
        <v>23</v>
      </c>
      <c r="P324" s="11">
        <v>27</v>
      </c>
      <c r="Q324" s="11">
        <v>23</v>
      </c>
      <c r="R324" s="11">
        <v>6</v>
      </c>
      <c r="S324" s="11">
        <v>11</v>
      </c>
      <c r="T324" s="38"/>
      <c r="U324" s="38"/>
      <c r="V324" s="33">
        <v>364.56</v>
      </c>
      <c r="W324" s="6">
        <f t="shared" si="78"/>
        <v>288</v>
      </c>
      <c r="X324" s="13">
        <f t="shared" si="79"/>
        <v>78.999341672152738</v>
      </c>
      <c r="Y324" s="11">
        <v>334</v>
      </c>
      <c r="Z324" s="11">
        <v>100</v>
      </c>
      <c r="AA324" s="11">
        <v>66</v>
      </c>
      <c r="AB324" s="11">
        <v>42</v>
      </c>
      <c r="AC324" s="11">
        <v>17</v>
      </c>
      <c r="AD324" s="11">
        <v>17</v>
      </c>
      <c r="AE324" s="11">
        <v>18</v>
      </c>
      <c r="AF324" s="11">
        <v>14</v>
      </c>
      <c r="AG324" s="11">
        <v>25</v>
      </c>
      <c r="AH324" s="11">
        <v>23</v>
      </c>
      <c r="AI324" s="38"/>
      <c r="AJ324" s="38"/>
      <c r="AK324" s="28">
        <v>1228</v>
      </c>
      <c r="AL324" s="8">
        <f t="shared" si="80"/>
        <v>656</v>
      </c>
      <c r="AM324" s="16">
        <f t="shared" si="81"/>
        <v>53.420195439739416</v>
      </c>
      <c r="AN324" s="11">
        <v>161</v>
      </c>
      <c r="AO324" s="11">
        <v>55</v>
      </c>
      <c r="AP324" s="11">
        <v>44</v>
      </c>
      <c r="AQ324" s="11">
        <v>34</v>
      </c>
      <c r="AR324" s="11">
        <v>23</v>
      </c>
      <c r="AS324" s="11">
        <v>27</v>
      </c>
      <c r="AT324" s="11">
        <v>23</v>
      </c>
      <c r="AU324" s="11">
        <v>23</v>
      </c>
      <c r="AV324" s="11">
        <v>22</v>
      </c>
      <c r="AW324" s="11">
        <v>12</v>
      </c>
      <c r="AX324" s="38"/>
      <c r="AY324" s="38"/>
      <c r="AZ324" s="46">
        <v>779</v>
      </c>
      <c r="BA324" s="6">
        <f t="shared" si="82"/>
        <v>424</v>
      </c>
      <c r="BB324" s="13">
        <f t="shared" si="83"/>
        <v>54.428754813863932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0</v>
      </c>
      <c r="BK324" s="11">
        <v>0</v>
      </c>
      <c r="BL324" s="11">
        <v>0</v>
      </c>
      <c r="BM324" s="11"/>
      <c r="BN324" s="11"/>
      <c r="BO324" s="27">
        <v>60.944999999999993</v>
      </c>
      <c r="BP324" s="8">
        <f t="shared" si="84"/>
        <v>0</v>
      </c>
      <c r="BQ324" s="55">
        <f t="shared" si="85"/>
        <v>0</v>
      </c>
      <c r="BR324" s="38">
        <v>174</v>
      </c>
      <c r="BS324" s="38">
        <v>50</v>
      </c>
      <c r="BT324" s="38">
        <v>25</v>
      </c>
      <c r="BU324" s="38">
        <v>21</v>
      </c>
      <c r="BV324" s="38">
        <v>27</v>
      </c>
      <c r="BW324" s="38">
        <v>16</v>
      </c>
      <c r="BX324" s="38">
        <v>42</v>
      </c>
      <c r="BY324" s="38">
        <v>19</v>
      </c>
      <c r="BZ324" s="38">
        <v>28</v>
      </c>
      <c r="CA324" s="38">
        <v>17</v>
      </c>
      <c r="CB324" s="38"/>
      <c r="CC324" s="38"/>
      <c r="CD324" s="26"/>
      <c r="CE324" s="74">
        <f t="shared" si="86"/>
        <v>419</v>
      </c>
      <c r="CF324" s="13">
        <f t="shared" si="87"/>
        <v>0</v>
      </c>
      <c r="CG324" s="11">
        <v>17</v>
      </c>
      <c r="CH324" s="11">
        <v>13</v>
      </c>
      <c r="CI324" s="11">
        <v>11</v>
      </c>
      <c r="CJ324" s="11">
        <v>14</v>
      </c>
      <c r="CK324" s="11">
        <v>14</v>
      </c>
      <c r="CL324" s="11">
        <v>11</v>
      </c>
      <c r="CM324" s="11">
        <v>10</v>
      </c>
      <c r="CN324" s="11">
        <v>8</v>
      </c>
      <c r="CO324" s="11">
        <v>4</v>
      </c>
      <c r="CP324" s="11">
        <v>4</v>
      </c>
      <c r="CQ324" s="38"/>
      <c r="CR324" s="38"/>
      <c r="CS324" s="26">
        <v>414.44</v>
      </c>
      <c r="CT324" s="6">
        <f t="shared" si="88"/>
        <v>106</v>
      </c>
      <c r="CU324" s="13">
        <f t="shared" si="89"/>
        <v>25.57668178747225</v>
      </c>
    </row>
    <row r="325" spans="1:99" ht="16.5" customHeight="1" x14ac:dyDescent="0.2">
      <c r="A325" s="44" t="s">
        <v>0</v>
      </c>
      <c r="B325" s="44" t="s">
        <v>195</v>
      </c>
      <c r="C325" s="45">
        <v>400</v>
      </c>
      <c r="D325" s="44" t="s">
        <v>257</v>
      </c>
      <c r="E325" s="44" t="s">
        <v>218</v>
      </c>
      <c r="F325" s="44" t="s">
        <v>195</v>
      </c>
      <c r="G325" s="45" t="s">
        <v>260</v>
      </c>
      <c r="H325" s="45">
        <v>48</v>
      </c>
      <c r="I325" s="44" t="s">
        <v>19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38"/>
      <c r="U325" s="38"/>
      <c r="V325" s="33">
        <v>105.81399999999999</v>
      </c>
      <c r="W325" s="6">
        <f t="shared" si="78"/>
        <v>0</v>
      </c>
      <c r="X325" s="13">
        <f t="shared" si="79"/>
        <v>0</v>
      </c>
      <c r="Y325" s="11">
        <v>4</v>
      </c>
      <c r="Z325" s="11">
        <v>0</v>
      </c>
      <c r="AA325" s="11">
        <v>2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38"/>
      <c r="AJ325" s="38"/>
      <c r="AK325" s="28">
        <v>0</v>
      </c>
      <c r="AL325" s="8">
        <f t="shared" si="80"/>
        <v>6</v>
      </c>
      <c r="AM325" s="16">
        <f t="shared" si="81"/>
        <v>0</v>
      </c>
      <c r="AN325" s="11">
        <v>4</v>
      </c>
      <c r="AO325" s="11">
        <v>0</v>
      </c>
      <c r="AP325" s="11">
        <v>1</v>
      </c>
      <c r="AQ325" s="11">
        <v>0</v>
      </c>
      <c r="AR325" s="11">
        <v>0</v>
      </c>
      <c r="AS325" s="11">
        <v>1</v>
      </c>
      <c r="AT325" s="11">
        <v>0</v>
      </c>
      <c r="AU325" s="11">
        <v>0</v>
      </c>
      <c r="AV325" s="11">
        <v>0</v>
      </c>
      <c r="AW325" s="11">
        <v>0</v>
      </c>
      <c r="AX325" s="38"/>
      <c r="AY325" s="38"/>
      <c r="AZ325" s="46">
        <v>229</v>
      </c>
      <c r="BA325" s="6">
        <f t="shared" si="82"/>
        <v>6</v>
      </c>
      <c r="BB325" s="13">
        <f t="shared" si="83"/>
        <v>2.6200873362445414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>
        <v>0</v>
      </c>
      <c r="BL325" s="11">
        <v>0</v>
      </c>
      <c r="BM325" s="11"/>
      <c r="BN325" s="11"/>
      <c r="BO325" s="27">
        <v>19.125</v>
      </c>
      <c r="BP325" s="8">
        <f t="shared" si="84"/>
        <v>0</v>
      </c>
      <c r="BQ325" s="55">
        <f t="shared" si="85"/>
        <v>0</v>
      </c>
      <c r="BR325" s="38">
        <v>1</v>
      </c>
      <c r="BS325" s="38">
        <v>0</v>
      </c>
      <c r="BT325" s="38">
        <v>2</v>
      </c>
      <c r="BU325" s="38">
        <v>0</v>
      </c>
      <c r="BV325" s="38">
        <v>0</v>
      </c>
      <c r="BW325" s="38">
        <v>0</v>
      </c>
      <c r="BX325" s="38">
        <v>0</v>
      </c>
      <c r="BY325" s="38">
        <v>0</v>
      </c>
      <c r="BZ325" s="38">
        <v>0</v>
      </c>
      <c r="CA325" s="38">
        <v>0</v>
      </c>
      <c r="CB325" s="38"/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1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>
        <v>0</v>
      </c>
      <c r="CP325" s="11">
        <v>0</v>
      </c>
      <c r="CQ325" s="38"/>
      <c r="CR325" s="38"/>
      <c r="CS325" s="26">
        <v>123.18600000000001</v>
      </c>
      <c r="CT325" s="6">
        <f t="shared" si="88"/>
        <v>1</v>
      </c>
      <c r="CU325" s="13">
        <f t="shared" si="89"/>
        <v>0.81178055947916161</v>
      </c>
    </row>
    <row r="326" spans="1:99" ht="16.5" customHeight="1" x14ac:dyDescent="0.2">
      <c r="A326" s="44" t="s">
        <v>0</v>
      </c>
      <c r="B326" s="44" t="s">
        <v>197</v>
      </c>
      <c r="C326" s="45">
        <v>400</v>
      </c>
      <c r="D326" s="44" t="s">
        <v>257</v>
      </c>
      <c r="E326" s="44" t="s">
        <v>218</v>
      </c>
      <c r="F326" s="44" t="s">
        <v>193</v>
      </c>
      <c r="G326" s="45" t="s">
        <v>260</v>
      </c>
      <c r="H326" s="45">
        <v>34</v>
      </c>
      <c r="I326" s="44" t="s">
        <v>14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38"/>
      <c r="U326" s="38"/>
      <c r="V326" s="33">
        <v>26.366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38"/>
      <c r="AJ326" s="38"/>
      <c r="AK326" s="28">
        <v>0</v>
      </c>
      <c r="AL326" s="8">
        <f t="shared" si="80"/>
        <v>0</v>
      </c>
      <c r="AM326" s="16">
        <f t="shared" si="81"/>
        <v>0</v>
      </c>
      <c r="AN326" s="11">
        <v>1</v>
      </c>
      <c r="AO326" s="11">
        <v>1</v>
      </c>
      <c r="AP326" s="11">
        <v>0</v>
      </c>
      <c r="AQ326" s="11">
        <v>1</v>
      </c>
      <c r="AR326" s="11">
        <v>1</v>
      </c>
      <c r="AS326" s="11">
        <v>0</v>
      </c>
      <c r="AT326" s="11">
        <v>0</v>
      </c>
      <c r="AU326" s="11">
        <v>0</v>
      </c>
      <c r="AV326" s="11">
        <v>0</v>
      </c>
      <c r="AW326" s="11">
        <v>0</v>
      </c>
      <c r="AX326" s="38"/>
      <c r="AY326" s="38"/>
      <c r="AZ326" s="46">
        <v>53</v>
      </c>
      <c r="BA326" s="6">
        <f t="shared" si="82"/>
        <v>4</v>
      </c>
      <c r="BB326" s="13">
        <f t="shared" si="83"/>
        <v>7.5471698113207548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/>
      <c r="BN326" s="11"/>
      <c r="BO326" s="27">
        <v>3.0600000000000005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>
        <v>0</v>
      </c>
      <c r="BY326" s="38">
        <v>0</v>
      </c>
      <c r="BZ326" s="38">
        <v>0</v>
      </c>
      <c r="CA326" s="38">
        <v>0</v>
      </c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>
        <v>0</v>
      </c>
      <c r="CP326" s="11">
        <v>0</v>
      </c>
      <c r="CQ326" s="38"/>
      <c r="CR326" s="38"/>
      <c r="CS326" s="26">
        <v>26.634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121</v>
      </c>
      <c r="B327" s="44" t="s">
        <v>124</v>
      </c>
      <c r="C327" s="45">
        <v>406</v>
      </c>
      <c r="D327" s="44" t="s">
        <v>629</v>
      </c>
      <c r="E327" s="44" t="s">
        <v>121</v>
      </c>
      <c r="F327" s="44" t="s">
        <v>124</v>
      </c>
      <c r="G327" s="45" t="s">
        <v>260</v>
      </c>
      <c r="H327" s="45">
        <v>178</v>
      </c>
      <c r="I327" s="44" t="s">
        <v>125</v>
      </c>
      <c r="J327" s="11">
        <v>4</v>
      </c>
      <c r="K327" s="11">
        <v>0</v>
      </c>
      <c r="L327" s="11">
        <v>1</v>
      </c>
      <c r="M327" s="11">
        <v>1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38"/>
      <c r="U327" s="38"/>
      <c r="V327" s="33">
        <v>19.995999999999999</v>
      </c>
      <c r="W327" s="6">
        <f t="shared" si="78"/>
        <v>6</v>
      </c>
      <c r="X327" s="13">
        <f t="shared" si="79"/>
        <v>30.00600120024005</v>
      </c>
      <c r="Y327" s="11">
        <v>9</v>
      </c>
      <c r="Z327" s="11">
        <v>2</v>
      </c>
      <c r="AA327" s="11">
        <v>3</v>
      </c>
      <c r="AB327" s="11">
        <v>5</v>
      </c>
      <c r="AC327" s="11">
        <v>5</v>
      </c>
      <c r="AD327" s="11">
        <v>2</v>
      </c>
      <c r="AE327" s="11">
        <v>0</v>
      </c>
      <c r="AF327" s="11">
        <v>0</v>
      </c>
      <c r="AG327" s="11">
        <v>3</v>
      </c>
      <c r="AH327" s="11">
        <v>1</v>
      </c>
      <c r="AI327" s="38"/>
      <c r="AJ327" s="38"/>
      <c r="AK327" s="28">
        <v>62</v>
      </c>
      <c r="AL327" s="8">
        <f t="shared" si="80"/>
        <v>30</v>
      </c>
      <c r="AM327" s="16">
        <f t="shared" si="81"/>
        <v>48.387096774193552</v>
      </c>
      <c r="AN327" s="11">
        <v>6</v>
      </c>
      <c r="AO327" s="11">
        <v>0</v>
      </c>
      <c r="AP327" s="11">
        <v>1</v>
      </c>
      <c r="AQ327" s="11">
        <v>0</v>
      </c>
      <c r="AR327" s="11">
        <v>2</v>
      </c>
      <c r="AS327" s="11">
        <v>0</v>
      </c>
      <c r="AT327" s="11">
        <v>0</v>
      </c>
      <c r="AU327" s="11">
        <v>2</v>
      </c>
      <c r="AV327" s="11">
        <v>0</v>
      </c>
      <c r="AW327" s="11">
        <v>0</v>
      </c>
      <c r="AX327" s="38"/>
      <c r="AY327" s="38"/>
      <c r="AZ327" s="46">
        <v>41</v>
      </c>
      <c r="BA327" s="6">
        <f t="shared" si="82"/>
        <v>11</v>
      </c>
      <c r="BB327" s="13">
        <f t="shared" si="83"/>
        <v>26.829268292682929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>
        <v>0</v>
      </c>
      <c r="BM327" s="11"/>
      <c r="BN327" s="11"/>
      <c r="BO327" s="27">
        <v>2.5499999999999998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>
        <v>0</v>
      </c>
      <c r="BY327" s="38">
        <v>2</v>
      </c>
      <c r="BZ327" s="38">
        <v>0</v>
      </c>
      <c r="CA327" s="38">
        <v>0</v>
      </c>
      <c r="CB327" s="38"/>
      <c r="CC327" s="38"/>
      <c r="CD327" s="26"/>
      <c r="CE327" s="74">
        <f t="shared" si="86"/>
        <v>2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>
        <v>0</v>
      </c>
      <c r="CP327" s="11">
        <v>0</v>
      </c>
      <c r="CQ327" s="38"/>
      <c r="CR327" s="38"/>
      <c r="CS327" s="26">
        <v>21.004000000000001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0</v>
      </c>
      <c r="B328" s="44" t="s">
        <v>197</v>
      </c>
      <c r="C328" s="45">
        <v>400</v>
      </c>
      <c r="D328" s="44" t="s">
        <v>257</v>
      </c>
      <c r="E328" s="44" t="s">
        <v>218</v>
      </c>
      <c r="F328" s="44" t="s">
        <v>193</v>
      </c>
      <c r="G328" s="45" t="s">
        <v>266</v>
      </c>
      <c r="H328" s="45">
        <v>6693</v>
      </c>
      <c r="I328" s="44" t="s">
        <v>11</v>
      </c>
      <c r="J328" s="11">
        <v>5</v>
      </c>
      <c r="K328" s="11">
        <v>6</v>
      </c>
      <c r="L328" s="11">
        <v>16</v>
      </c>
      <c r="M328" s="11">
        <v>7</v>
      </c>
      <c r="N328" s="11">
        <v>6</v>
      </c>
      <c r="O328" s="11">
        <v>7</v>
      </c>
      <c r="P328" s="11">
        <v>0</v>
      </c>
      <c r="Q328" s="11">
        <v>2</v>
      </c>
      <c r="R328" s="11">
        <v>0</v>
      </c>
      <c r="S328" s="11">
        <v>4</v>
      </c>
      <c r="T328" s="38"/>
      <c r="U328" s="38"/>
      <c r="V328" s="33">
        <v>129.19900000000001</v>
      </c>
      <c r="W328" s="6">
        <f t="shared" si="78"/>
        <v>53</v>
      </c>
      <c r="X328" s="13">
        <f t="shared" si="79"/>
        <v>41.021989334282772</v>
      </c>
      <c r="Y328" s="11">
        <v>27</v>
      </c>
      <c r="Z328" s="11">
        <v>7</v>
      </c>
      <c r="AA328" s="11">
        <v>2</v>
      </c>
      <c r="AB328" s="11">
        <v>0</v>
      </c>
      <c r="AC328" s="11">
        <v>1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38"/>
      <c r="AJ328" s="38"/>
      <c r="AK328" s="28">
        <v>0</v>
      </c>
      <c r="AL328" s="8">
        <f t="shared" si="80"/>
        <v>37</v>
      </c>
      <c r="AM328" s="16">
        <f t="shared" si="81"/>
        <v>0</v>
      </c>
      <c r="AN328" s="11">
        <v>29</v>
      </c>
      <c r="AO328" s="11">
        <v>33</v>
      </c>
      <c r="AP328" s="11">
        <v>15</v>
      </c>
      <c r="AQ328" s="11">
        <v>4</v>
      </c>
      <c r="AR328" s="11">
        <v>7</v>
      </c>
      <c r="AS328" s="11">
        <v>4</v>
      </c>
      <c r="AT328" s="11">
        <v>7</v>
      </c>
      <c r="AU328" s="11">
        <v>6</v>
      </c>
      <c r="AV328" s="11">
        <v>8</v>
      </c>
      <c r="AW328" s="11">
        <v>1</v>
      </c>
      <c r="AX328" s="38"/>
      <c r="AY328" s="38"/>
      <c r="AZ328" s="46">
        <v>283</v>
      </c>
      <c r="BA328" s="6">
        <f t="shared" si="82"/>
        <v>114</v>
      </c>
      <c r="BB328" s="13">
        <f t="shared" si="83"/>
        <v>40.282685512367486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>
        <v>0</v>
      </c>
      <c r="BM328" s="11"/>
      <c r="BN328" s="11"/>
      <c r="BO328" s="27">
        <v>25.245000000000005</v>
      </c>
      <c r="BP328" s="8">
        <f t="shared" si="84"/>
        <v>0</v>
      </c>
      <c r="BQ328" s="55">
        <f t="shared" si="85"/>
        <v>0</v>
      </c>
      <c r="BR328" s="38">
        <v>48</v>
      </c>
      <c r="BS328" s="38">
        <v>22</v>
      </c>
      <c r="BT328" s="38">
        <v>16</v>
      </c>
      <c r="BU328" s="38">
        <v>9</v>
      </c>
      <c r="BV328" s="38">
        <v>13</v>
      </c>
      <c r="BW328" s="38">
        <v>11</v>
      </c>
      <c r="BX328" s="38">
        <v>6</v>
      </c>
      <c r="BY328" s="38">
        <v>10</v>
      </c>
      <c r="BZ328" s="38">
        <v>25</v>
      </c>
      <c r="CA328" s="38">
        <v>7</v>
      </c>
      <c r="CB328" s="38"/>
      <c r="CC328" s="38"/>
      <c r="CD328" s="26"/>
      <c r="CE328" s="74">
        <f t="shared" si="86"/>
        <v>167</v>
      </c>
      <c r="CF328" s="13">
        <f t="shared" si="87"/>
        <v>0</v>
      </c>
      <c r="CG328" s="11">
        <v>8</v>
      </c>
      <c r="CH328" s="11">
        <v>3</v>
      </c>
      <c r="CI328" s="11">
        <v>6</v>
      </c>
      <c r="CJ328" s="11">
        <v>1</v>
      </c>
      <c r="CK328" s="11">
        <v>6</v>
      </c>
      <c r="CL328" s="11">
        <v>3</v>
      </c>
      <c r="CM328" s="11">
        <v>4</v>
      </c>
      <c r="CN328" s="11">
        <v>2</v>
      </c>
      <c r="CO328" s="11">
        <v>8</v>
      </c>
      <c r="CP328" s="11">
        <v>0</v>
      </c>
      <c r="CQ328" s="38"/>
      <c r="CR328" s="38"/>
      <c r="CS328" s="26">
        <v>153.80099999999999</v>
      </c>
      <c r="CT328" s="6">
        <f t="shared" si="88"/>
        <v>41</v>
      </c>
      <c r="CU328" s="13">
        <f t="shared" si="89"/>
        <v>26.657824071364949</v>
      </c>
    </row>
    <row r="329" spans="1:99" ht="16.5" customHeight="1" x14ac:dyDescent="0.2">
      <c r="A329" s="44" t="s">
        <v>121</v>
      </c>
      <c r="B329" s="44" t="s">
        <v>124</v>
      </c>
      <c r="C329" s="45">
        <v>406</v>
      </c>
      <c r="D329" s="44" t="s">
        <v>629</v>
      </c>
      <c r="E329" s="44" t="s">
        <v>121</v>
      </c>
      <c r="F329" s="44" t="s">
        <v>124</v>
      </c>
      <c r="G329" s="45" t="s">
        <v>260</v>
      </c>
      <c r="H329" s="45">
        <v>296</v>
      </c>
      <c r="I329" s="44" t="s">
        <v>126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1</v>
      </c>
      <c r="Q329" s="11">
        <v>1</v>
      </c>
      <c r="R329" s="11">
        <v>0</v>
      </c>
      <c r="S329" s="11">
        <v>0</v>
      </c>
      <c r="T329" s="38"/>
      <c r="U329" s="38"/>
      <c r="V329" s="33">
        <v>37.152000000000001</v>
      </c>
      <c r="W329" s="6">
        <f t="shared" si="78"/>
        <v>2</v>
      </c>
      <c r="X329" s="13">
        <f t="shared" si="79"/>
        <v>5.3832902670111968</v>
      </c>
      <c r="Y329" s="11">
        <v>13</v>
      </c>
      <c r="Z329" s="11">
        <v>4</v>
      </c>
      <c r="AA329" s="11">
        <v>3</v>
      </c>
      <c r="AB329" s="11">
        <v>0</v>
      </c>
      <c r="AC329" s="11">
        <v>0</v>
      </c>
      <c r="AD329" s="11">
        <v>1</v>
      </c>
      <c r="AE329" s="11">
        <v>3</v>
      </c>
      <c r="AF329" s="11">
        <v>1</v>
      </c>
      <c r="AG329" s="11">
        <v>0</v>
      </c>
      <c r="AH329" s="11">
        <v>0</v>
      </c>
      <c r="AI329" s="38"/>
      <c r="AJ329" s="38"/>
      <c r="AK329" s="28">
        <v>86</v>
      </c>
      <c r="AL329" s="8">
        <f t="shared" si="80"/>
        <v>25</v>
      </c>
      <c r="AM329" s="16">
        <f t="shared" si="81"/>
        <v>29.069767441860467</v>
      </c>
      <c r="AN329" s="11">
        <v>12</v>
      </c>
      <c r="AO329" s="11">
        <v>3</v>
      </c>
      <c r="AP329" s="11">
        <v>1</v>
      </c>
      <c r="AQ329" s="11">
        <v>2</v>
      </c>
      <c r="AR329" s="11">
        <v>1</v>
      </c>
      <c r="AS329" s="11">
        <v>0</v>
      </c>
      <c r="AT329" s="11">
        <v>0</v>
      </c>
      <c r="AU329" s="11">
        <v>1</v>
      </c>
      <c r="AV329" s="11">
        <v>1</v>
      </c>
      <c r="AW329" s="11">
        <v>1</v>
      </c>
      <c r="AX329" s="38"/>
      <c r="AY329" s="38"/>
      <c r="AZ329" s="46">
        <v>77</v>
      </c>
      <c r="BA329" s="6">
        <f t="shared" si="82"/>
        <v>22</v>
      </c>
      <c r="BB329" s="13">
        <f t="shared" si="83"/>
        <v>28.571428571428569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/>
      <c r="BN329" s="11"/>
      <c r="BO329" s="27">
        <v>5.0999999999999996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>
        <v>1</v>
      </c>
      <c r="BU329" s="38">
        <v>1</v>
      </c>
      <c r="BV329" s="38">
        <v>0</v>
      </c>
      <c r="BW329" s="38">
        <v>0</v>
      </c>
      <c r="BX329" s="38">
        <v>5</v>
      </c>
      <c r="BY329" s="38">
        <v>4</v>
      </c>
      <c r="BZ329" s="38">
        <v>2</v>
      </c>
      <c r="CA329" s="38">
        <v>1</v>
      </c>
      <c r="CB329" s="38"/>
      <c r="CC329" s="38"/>
      <c r="CD329" s="26"/>
      <c r="CE329" s="74">
        <f t="shared" si="86"/>
        <v>14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>
        <v>0</v>
      </c>
      <c r="CP329" s="11">
        <v>0</v>
      </c>
      <c r="CQ329" s="38"/>
      <c r="CR329" s="38"/>
      <c r="CS329" s="26">
        <v>39.847999999999999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96</v>
      </c>
      <c r="B330" s="44" t="s">
        <v>111</v>
      </c>
      <c r="C330" s="45">
        <v>407</v>
      </c>
      <c r="D330" s="44" t="s">
        <v>625</v>
      </c>
      <c r="E330" s="44" t="s">
        <v>96</v>
      </c>
      <c r="F330" s="44" t="s">
        <v>110</v>
      </c>
      <c r="G330" s="45" t="s">
        <v>258</v>
      </c>
      <c r="H330" s="45">
        <v>109</v>
      </c>
      <c r="I330" s="44" t="s">
        <v>110</v>
      </c>
      <c r="J330" s="11">
        <v>4</v>
      </c>
      <c r="K330" s="11">
        <v>1</v>
      </c>
      <c r="L330" s="11">
        <v>7</v>
      </c>
      <c r="M330" s="11">
        <v>5</v>
      </c>
      <c r="N330" s="11">
        <v>10</v>
      </c>
      <c r="O330" s="11">
        <v>2</v>
      </c>
      <c r="P330" s="11">
        <v>6</v>
      </c>
      <c r="Q330" s="11">
        <v>7</v>
      </c>
      <c r="R330" s="11">
        <v>1</v>
      </c>
      <c r="S330" s="11">
        <v>1</v>
      </c>
      <c r="T330" s="38"/>
      <c r="U330" s="38"/>
      <c r="V330" s="33">
        <v>131.506</v>
      </c>
      <c r="W330" s="6">
        <f t="shared" si="78"/>
        <v>44</v>
      </c>
      <c r="X330" s="13">
        <f t="shared" si="79"/>
        <v>33.458549419798331</v>
      </c>
      <c r="Y330" s="11">
        <v>17</v>
      </c>
      <c r="Z330" s="11">
        <v>3</v>
      </c>
      <c r="AA330" s="11">
        <v>12</v>
      </c>
      <c r="AB330" s="11">
        <v>13</v>
      </c>
      <c r="AC330" s="11">
        <v>3</v>
      </c>
      <c r="AD330" s="11">
        <v>0</v>
      </c>
      <c r="AE330" s="11">
        <v>0</v>
      </c>
      <c r="AF330" s="11">
        <v>0</v>
      </c>
      <c r="AG330" s="11">
        <v>10</v>
      </c>
      <c r="AH330" s="11">
        <v>5</v>
      </c>
      <c r="AI330" s="38"/>
      <c r="AJ330" s="38"/>
      <c r="AK330" s="28">
        <v>306</v>
      </c>
      <c r="AL330" s="8">
        <f t="shared" si="80"/>
        <v>63</v>
      </c>
      <c r="AM330" s="16">
        <f t="shared" si="81"/>
        <v>20.588235294117645</v>
      </c>
      <c r="AN330" s="11">
        <v>16</v>
      </c>
      <c r="AO330" s="11">
        <v>5</v>
      </c>
      <c r="AP330" s="11">
        <v>10</v>
      </c>
      <c r="AQ330" s="11">
        <v>14</v>
      </c>
      <c r="AR330" s="11">
        <v>4</v>
      </c>
      <c r="AS330" s="11">
        <v>3</v>
      </c>
      <c r="AT330" s="11">
        <v>8</v>
      </c>
      <c r="AU330" s="11">
        <v>2</v>
      </c>
      <c r="AV330" s="11">
        <v>2</v>
      </c>
      <c r="AW330" s="11">
        <v>2</v>
      </c>
      <c r="AX330" s="38"/>
      <c r="AY330" s="38"/>
      <c r="AZ330" s="46">
        <v>280</v>
      </c>
      <c r="BA330" s="6">
        <f t="shared" si="82"/>
        <v>66</v>
      </c>
      <c r="BB330" s="13">
        <f t="shared" si="83"/>
        <v>23.571428571428569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>
        <v>0</v>
      </c>
      <c r="BL330" s="11">
        <v>0</v>
      </c>
      <c r="BM330" s="11"/>
      <c r="BN330" s="11"/>
      <c r="BO330" s="27">
        <v>21.42</v>
      </c>
      <c r="BP330" s="8">
        <f t="shared" si="84"/>
        <v>0</v>
      </c>
      <c r="BQ330" s="55">
        <f t="shared" si="85"/>
        <v>0</v>
      </c>
      <c r="BR330" s="38">
        <v>73</v>
      </c>
      <c r="BS330" s="38">
        <v>13</v>
      </c>
      <c r="BT330" s="38">
        <v>25</v>
      </c>
      <c r="BU330" s="38">
        <v>7</v>
      </c>
      <c r="BV330" s="38">
        <v>0</v>
      </c>
      <c r="BW330" s="38">
        <v>5</v>
      </c>
      <c r="BX330" s="38">
        <v>0</v>
      </c>
      <c r="BY330" s="38">
        <v>0</v>
      </c>
      <c r="BZ330" s="38">
        <v>0</v>
      </c>
      <c r="CA330" s="38">
        <v>2</v>
      </c>
      <c r="CB330" s="38"/>
      <c r="CC330" s="38"/>
      <c r="CD330" s="26"/>
      <c r="CE330" s="74">
        <f t="shared" si="86"/>
        <v>125</v>
      </c>
      <c r="CF330" s="13">
        <f t="shared" si="87"/>
        <v>0</v>
      </c>
      <c r="CG330" s="11">
        <v>0</v>
      </c>
      <c r="CH330" s="11">
        <v>1</v>
      </c>
      <c r="CI330" s="11">
        <v>2</v>
      </c>
      <c r="CJ330" s="11">
        <v>1</v>
      </c>
      <c r="CK330" s="11">
        <v>2</v>
      </c>
      <c r="CL330" s="11">
        <v>1</v>
      </c>
      <c r="CM330" s="11">
        <v>5</v>
      </c>
      <c r="CN330" s="11">
        <v>4</v>
      </c>
      <c r="CO330" s="11">
        <v>2</v>
      </c>
      <c r="CP330" s="11">
        <v>1</v>
      </c>
      <c r="CQ330" s="38"/>
      <c r="CR330" s="38"/>
      <c r="CS330" s="26">
        <v>148.494</v>
      </c>
      <c r="CT330" s="6">
        <f t="shared" si="88"/>
        <v>19</v>
      </c>
      <c r="CU330" s="13">
        <f t="shared" si="89"/>
        <v>12.795129769552979</v>
      </c>
    </row>
    <row r="331" spans="1:99" ht="16.5" customHeight="1" x14ac:dyDescent="0.2">
      <c r="A331" s="44" t="s">
        <v>0</v>
      </c>
      <c r="B331" s="44" t="s">
        <v>53</v>
      </c>
      <c r="C331" s="45">
        <v>400</v>
      </c>
      <c r="D331" s="44" t="s">
        <v>257</v>
      </c>
      <c r="E331" s="44" t="s">
        <v>219</v>
      </c>
      <c r="F331" s="44" t="s">
        <v>47</v>
      </c>
      <c r="G331" s="45" t="s">
        <v>260</v>
      </c>
      <c r="H331" s="45">
        <v>55</v>
      </c>
      <c r="I331" s="44" t="s">
        <v>54</v>
      </c>
      <c r="J331" s="11">
        <v>1</v>
      </c>
      <c r="K331" s="11">
        <v>1</v>
      </c>
      <c r="L331" s="11">
        <v>2</v>
      </c>
      <c r="M331" s="11">
        <v>0</v>
      </c>
      <c r="N331" s="11">
        <v>1</v>
      </c>
      <c r="O331" s="11">
        <v>0</v>
      </c>
      <c r="P331" s="11">
        <v>0</v>
      </c>
      <c r="Q331" s="11">
        <v>0</v>
      </c>
      <c r="R331" s="11">
        <v>1</v>
      </c>
      <c r="S331" s="11">
        <v>0</v>
      </c>
      <c r="T331" s="38"/>
      <c r="U331" s="38"/>
      <c r="V331" s="33">
        <v>36.235999999999997</v>
      </c>
      <c r="W331" s="6">
        <f t="shared" si="78"/>
        <v>6</v>
      </c>
      <c r="X331" s="13">
        <f t="shared" si="79"/>
        <v>16.558118997681863</v>
      </c>
      <c r="Y331" s="11">
        <v>1</v>
      </c>
      <c r="Z331" s="11">
        <v>1</v>
      </c>
      <c r="AA331" s="11">
        <v>2</v>
      </c>
      <c r="AB331" s="11">
        <v>2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38"/>
      <c r="AJ331" s="38"/>
      <c r="AK331" s="28">
        <v>103</v>
      </c>
      <c r="AL331" s="8">
        <f t="shared" si="80"/>
        <v>6</v>
      </c>
      <c r="AM331" s="16">
        <f t="shared" si="81"/>
        <v>5.825242718446602</v>
      </c>
      <c r="AN331" s="11">
        <v>2</v>
      </c>
      <c r="AO331" s="11">
        <v>4</v>
      </c>
      <c r="AP331" s="11">
        <v>4</v>
      </c>
      <c r="AQ331" s="11">
        <v>0</v>
      </c>
      <c r="AR331" s="11">
        <v>0</v>
      </c>
      <c r="AS331" s="11">
        <v>1</v>
      </c>
      <c r="AT331" s="11">
        <v>1</v>
      </c>
      <c r="AU331" s="11">
        <v>0</v>
      </c>
      <c r="AV331" s="11">
        <v>0</v>
      </c>
      <c r="AW331" s="11">
        <v>0</v>
      </c>
      <c r="AX331" s="38"/>
      <c r="AY331" s="38"/>
      <c r="AZ331" s="46">
        <v>74</v>
      </c>
      <c r="BA331" s="6">
        <f t="shared" si="82"/>
        <v>12</v>
      </c>
      <c r="BB331" s="13">
        <f t="shared" si="83"/>
        <v>16.216216216216218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>
        <v>0</v>
      </c>
      <c r="BL331" s="11">
        <v>0</v>
      </c>
      <c r="BM331" s="11"/>
      <c r="BN331" s="11"/>
      <c r="BO331" s="27">
        <v>4.59</v>
      </c>
      <c r="BP331" s="8">
        <f t="shared" si="84"/>
        <v>0</v>
      </c>
      <c r="BQ331" s="55">
        <f t="shared" si="85"/>
        <v>0</v>
      </c>
      <c r="BR331" s="38">
        <v>0</v>
      </c>
      <c r="BS331" s="38">
        <v>0</v>
      </c>
      <c r="BT331" s="38">
        <v>0</v>
      </c>
      <c r="BU331" s="38">
        <v>0</v>
      </c>
      <c r="BV331" s="38">
        <v>7</v>
      </c>
      <c r="BW331" s="38">
        <v>0</v>
      </c>
      <c r="BX331" s="38">
        <v>2</v>
      </c>
      <c r="BY331" s="38">
        <v>7</v>
      </c>
      <c r="BZ331" s="38">
        <v>2</v>
      </c>
      <c r="CA331" s="38">
        <v>0</v>
      </c>
      <c r="CB331" s="38"/>
      <c r="CC331" s="38"/>
      <c r="CD331" s="26"/>
      <c r="CE331" s="74">
        <f t="shared" si="86"/>
        <v>18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>
        <v>0</v>
      </c>
      <c r="CP331" s="11">
        <v>0</v>
      </c>
      <c r="CQ331" s="38"/>
      <c r="CR331" s="38"/>
      <c r="CS331" s="26">
        <v>37.763999999999996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0</v>
      </c>
      <c r="B332" s="44" t="s">
        <v>47</v>
      </c>
      <c r="C332" s="45">
        <v>400</v>
      </c>
      <c r="D332" s="44" t="s">
        <v>257</v>
      </c>
      <c r="E332" s="44" t="s">
        <v>219</v>
      </c>
      <c r="F332" s="44" t="s">
        <v>47</v>
      </c>
      <c r="G332" s="45" t="s">
        <v>260</v>
      </c>
      <c r="H332" s="45">
        <v>280</v>
      </c>
      <c r="I332" s="44" t="s">
        <v>421</v>
      </c>
      <c r="J332" s="11">
        <v>0</v>
      </c>
      <c r="K332" s="11">
        <v>0</v>
      </c>
      <c r="L332" s="11">
        <v>0</v>
      </c>
      <c r="M332" s="11">
        <v>1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38"/>
      <c r="U332" s="38"/>
      <c r="V332" s="33">
        <v>96.263999999999996</v>
      </c>
      <c r="W332" s="6">
        <f t="shared" si="78"/>
        <v>1</v>
      </c>
      <c r="X332" s="13">
        <f t="shared" si="79"/>
        <v>1.0388099393334995</v>
      </c>
      <c r="Y332" s="11">
        <v>4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38"/>
      <c r="AJ332" s="38"/>
      <c r="AK332" s="28">
        <v>313</v>
      </c>
      <c r="AL332" s="8">
        <f t="shared" si="80"/>
        <v>5</v>
      </c>
      <c r="AM332" s="16">
        <f t="shared" si="81"/>
        <v>1.5974440894568689</v>
      </c>
      <c r="AN332" s="11">
        <v>8</v>
      </c>
      <c r="AO332" s="11">
        <v>3</v>
      </c>
      <c r="AP332" s="11">
        <v>3</v>
      </c>
      <c r="AQ332" s="11">
        <v>2</v>
      </c>
      <c r="AR332" s="11">
        <v>1</v>
      </c>
      <c r="AS332" s="11">
        <v>1</v>
      </c>
      <c r="AT332" s="11">
        <v>0</v>
      </c>
      <c r="AU332" s="11">
        <v>2</v>
      </c>
      <c r="AV332" s="11">
        <v>2</v>
      </c>
      <c r="AW332" s="11">
        <v>0</v>
      </c>
      <c r="AX332" s="38"/>
      <c r="AY332" s="38"/>
      <c r="AZ332" s="46">
        <v>204</v>
      </c>
      <c r="BA332" s="6">
        <f t="shared" si="82"/>
        <v>22</v>
      </c>
      <c r="BB332" s="13">
        <f t="shared" si="83"/>
        <v>10.784313725490197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/>
      <c r="BN332" s="11"/>
      <c r="BO332" s="27">
        <v>15.299999999999997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2</v>
      </c>
      <c r="BT332" s="38">
        <v>1</v>
      </c>
      <c r="BU332" s="38">
        <v>2</v>
      </c>
      <c r="BV332" s="38">
        <v>0</v>
      </c>
      <c r="BW332" s="38">
        <v>0</v>
      </c>
      <c r="BX332" s="38">
        <v>0</v>
      </c>
      <c r="BY332" s="38">
        <v>1</v>
      </c>
      <c r="BZ332" s="38">
        <v>0</v>
      </c>
      <c r="CA332" s="38">
        <v>0</v>
      </c>
      <c r="CB332" s="38"/>
      <c r="CC332" s="38"/>
      <c r="CD332" s="26"/>
      <c r="CE332" s="74">
        <f t="shared" si="86"/>
        <v>6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>
        <v>0</v>
      </c>
      <c r="CO332" s="11">
        <v>0</v>
      </c>
      <c r="CP332" s="11">
        <v>0</v>
      </c>
      <c r="CQ332" s="38"/>
      <c r="CR332" s="38"/>
      <c r="CS332" s="26">
        <v>107.736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0</v>
      </c>
      <c r="B333" s="44" t="s">
        <v>224</v>
      </c>
      <c r="C333" s="45">
        <v>400</v>
      </c>
      <c r="D333" s="44" t="s">
        <v>257</v>
      </c>
      <c r="E333" s="44" t="s">
        <v>219</v>
      </c>
      <c r="F333" s="44" t="s">
        <v>64</v>
      </c>
      <c r="G333" s="45" t="s">
        <v>260</v>
      </c>
      <c r="H333" s="45">
        <v>42</v>
      </c>
      <c r="I333" s="44" t="s">
        <v>282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1</v>
      </c>
      <c r="S333" s="11">
        <v>0</v>
      </c>
      <c r="T333" s="38"/>
      <c r="U333" s="38"/>
      <c r="V333" s="33">
        <v>32.344000000000001</v>
      </c>
      <c r="W333" s="6">
        <f t="shared" si="78"/>
        <v>1</v>
      </c>
      <c r="X333" s="13">
        <f t="shared" si="79"/>
        <v>3.0917635419243137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38"/>
      <c r="AJ333" s="38"/>
      <c r="AK333" s="28">
        <v>114</v>
      </c>
      <c r="AL333" s="8">
        <f t="shared" si="80"/>
        <v>0</v>
      </c>
      <c r="AM333" s="16">
        <f t="shared" si="81"/>
        <v>0</v>
      </c>
      <c r="AN333" s="11">
        <v>0</v>
      </c>
      <c r="AO333" s="11">
        <v>1</v>
      </c>
      <c r="AP333" s="11">
        <v>1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11">
        <v>0</v>
      </c>
      <c r="AW333" s="11">
        <v>0</v>
      </c>
      <c r="AX333" s="38"/>
      <c r="AY333" s="38"/>
      <c r="AZ333" s="46">
        <v>68</v>
      </c>
      <c r="BA333" s="6">
        <f t="shared" si="82"/>
        <v>2</v>
      </c>
      <c r="BB333" s="13">
        <f t="shared" si="83"/>
        <v>2.9411764705882351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0</v>
      </c>
      <c r="BL333" s="11">
        <v>0</v>
      </c>
      <c r="BM333" s="11"/>
      <c r="BN333" s="11"/>
      <c r="BO333" s="27">
        <v>4.8450000000000006</v>
      </c>
      <c r="BP333" s="8">
        <f t="shared" si="84"/>
        <v>0</v>
      </c>
      <c r="BQ333" s="55">
        <f t="shared" si="85"/>
        <v>0</v>
      </c>
      <c r="BR333" s="38">
        <v>0</v>
      </c>
      <c r="BS333" s="38">
        <v>0</v>
      </c>
      <c r="BT333" s="38">
        <v>0</v>
      </c>
      <c r="BU333" s="38">
        <v>0</v>
      </c>
      <c r="BV333" s="38">
        <v>0</v>
      </c>
      <c r="BW333" s="38">
        <v>0</v>
      </c>
      <c r="BX333" s="38">
        <v>0</v>
      </c>
      <c r="BY333" s="38">
        <v>0</v>
      </c>
      <c r="BZ333" s="38">
        <v>0</v>
      </c>
      <c r="CA333" s="38">
        <v>0</v>
      </c>
      <c r="CB333" s="38"/>
      <c r="CC333" s="38"/>
      <c r="CD333" s="26"/>
      <c r="CE333" s="74">
        <f t="shared" si="86"/>
        <v>0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>
        <v>0</v>
      </c>
      <c r="CO333" s="11">
        <v>0</v>
      </c>
      <c r="CP333" s="11">
        <v>0</v>
      </c>
      <c r="CQ333" s="38"/>
      <c r="CR333" s="38"/>
      <c r="CS333" s="26">
        <v>35.655999999999999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</v>
      </c>
      <c r="C334" s="45">
        <v>400</v>
      </c>
      <c r="D334" s="44" t="s">
        <v>257</v>
      </c>
      <c r="E334" s="44" t="s">
        <v>218</v>
      </c>
      <c r="F334" s="44" t="s">
        <v>192</v>
      </c>
      <c r="G334" s="45" t="s">
        <v>260</v>
      </c>
      <c r="H334" s="45">
        <v>12</v>
      </c>
      <c r="I334" s="44" t="s">
        <v>4</v>
      </c>
      <c r="J334" s="11">
        <v>1</v>
      </c>
      <c r="K334" s="11">
        <v>1</v>
      </c>
      <c r="L334" s="11">
        <v>0</v>
      </c>
      <c r="M334" s="11">
        <v>0</v>
      </c>
      <c r="N334" s="11">
        <v>1</v>
      </c>
      <c r="O334" s="11">
        <v>1</v>
      </c>
      <c r="P334" s="11">
        <v>2</v>
      </c>
      <c r="Q334" s="11">
        <v>2</v>
      </c>
      <c r="R334" s="11">
        <v>1</v>
      </c>
      <c r="S334" s="11">
        <v>0</v>
      </c>
      <c r="T334" s="38"/>
      <c r="U334" s="38"/>
      <c r="V334" s="33">
        <v>26.860999999999997</v>
      </c>
      <c r="W334" s="6">
        <f t="shared" si="78"/>
        <v>9</v>
      </c>
      <c r="X334" s="13">
        <f t="shared" si="79"/>
        <v>33.505826290905034</v>
      </c>
      <c r="Y334" s="11">
        <v>13</v>
      </c>
      <c r="Z334" s="11">
        <v>4</v>
      </c>
      <c r="AA334" s="11">
        <v>1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38"/>
      <c r="AJ334" s="38"/>
      <c r="AK334" s="28">
        <v>0</v>
      </c>
      <c r="AL334" s="8">
        <f t="shared" si="80"/>
        <v>18</v>
      </c>
      <c r="AM334" s="16">
        <f t="shared" si="81"/>
        <v>0</v>
      </c>
      <c r="AN334" s="11">
        <v>8</v>
      </c>
      <c r="AO334" s="11">
        <v>5</v>
      </c>
      <c r="AP334" s="11">
        <v>1</v>
      </c>
      <c r="AQ334" s="11">
        <v>1</v>
      </c>
      <c r="AR334" s="11">
        <v>3</v>
      </c>
      <c r="AS334" s="11">
        <v>1</v>
      </c>
      <c r="AT334" s="11">
        <v>1</v>
      </c>
      <c r="AU334" s="11">
        <v>2</v>
      </c>
      <c r="AV334" s="11">
        <v>0</v>
      </c>
      <c r="AW334" s="11">
        <v>1</v>
      </c>
      <c r="AX334" s="38"/>
      <c r="AY334" s="38"/>
      <c r="AZ334" s="46">
        <v>56</v>
      </c>
      <c r="BA334" s="6">
        <f t="shared" si="82"/>
        <v>23</v>
      </c>
      <c r="BB334" s="13">
        <f t="shared" si="83"/>
        <v>41.071428571428569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>
        <v>0</v>
      </c>
      <c r="BL334" s="11">
        <v>0</v>
      </c>
      <c r="BM334" s="11"/>
      <c r="BN334" s="11"/>
      <c r="BO334" s="27">
        <v>3.8249999999999993</v>
      </c>
      <c r="BP334" s="8">
        <f t="shared" si="84"/>
        <v>0</v>
      </c>
      <c r="BQ334" s="55">
        <f t="shared" si="85"/>
        <v>0</v>
      </c>
      <c r="BR334" s="38">
        <v>10</v>
      </c>
      <c r="BS334" s="38">
        <v>0</v>
      </c>
      <c r="BT334" s="38">
        <v>0</v>
      </c>
      <c r="BU334" s="38">
        <v>1</v>
      </c>
      <c r="BV334" s="38">
        <v>0</v>
      </c>
      <c r="BW334" s="38">
        <v>2</v>
      </c>
      <c r="BX334" s="38">
        <v>1</v>
      </c>
      <c r="BY334" s="38">
        <v>1</v>
      </c>
      <c r="BZ334" s="38">
        <v>0</v>
      </c>
      <c r="CA334" s="38">
        <v>0</v>
      </c>
      <c r="CB334" s="38"/>
      <c r="CC334" s="38"/>
      <c r="CD334" s="26"/>
      <c r="CE334" s="74">
        <f t="shared" si="86"/>
        <v>15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1</v>
      </c>
      <c r="CL334" s="11">
        <v>0</v>
      </c>
      <c r="CM334" s="11">
        <v>1</v>
      </c>
      <c r="CN334" s="11">
        <v>0</v>
      </c>
      <c r="CO334" s="11">
        <v>0</v>
      </c>
      <c r="CP334" s="11">
        <v>0</v>
      </c>
      <c r="CQ334" s="38"/>
      <c r="CR334" s="38"/>
      <c r="CS334" s="26">
        <v>29.139000000000003</v>
      </c>
      <c r="CT334" s="6">
        <f t="shared" si="88"/>
        <v>2</v>
      </c>
      <c r="CU334" s="13">
        <f t="shared" si="89"/>
        <v>6.8636535227701705</v>
      </c>
    </row>
    <row r="335" spans="1:99" ht="16.5" customHeight="1" x14ac:dyDescent="0.2">
      <c r="A335" s="44" t="s">
        <v>0</v>
      </c>
      <c r="B335" s="44" t="s">
        <v>195</v>
      </c>
      <c r="C335" s="45">
        <v>400</v>
      </c>
      <c r="D335" s="44" t="s">
        <v>257</v>
      </c>
      <c r="E335" s="44" t="s">
        <v>218</v>
      </c>
      <c r="F335" s="44" t="s">
        <v>195</v>
      </c>
      <c r="G335" s="45" t="s">
        <v>260</v>
      </c>
      <c r="H335" s="45">
        <v>6848</v>
      </c>
      <c r="I335" s="44" t="s">
        <v>20</v>
      </c>
      <c r="J335" s="11">
        <v>1</v>
      </c>
      <c r="K335" s="11">
        <v>0</v>
      </c>
      <c r="L335" s="11">
        <v>1</v>
      </c>
      <c r="M335" s="11">
        <v>1</v>
      </c>
      <c r="N335" s="11">
        <v>0</v>
      </c>
      <c r="O335" s="11">
        <v>0</v>
      </c>
      <c r="P335" s="11">
        <v>0</v>
      </c>
      <c r="Q335" s="11">
        <v>0</v>
      </c>
      <c r="R335" s="11">
        <v>1</v>
      </c>
      <c r="S335" s="11">
        <v>0</v>
      </c>
      <c r="T335" s="38"/>
      <c r="U335" s="38"/>
      <c r="V335" s="33">
        <v>25.117000000000001</v>
      </c>
      <c r="W335" s="6">
        <f t="shared" si="78"/>
        <v>4</v>
      </c>
      <c r="X335" s="13">
        <f t="shared" si="79"/>
        <v>15.925468805987975</v>
      </c>
      <c r="Y335" s="11">
        <v>3</v>
      </c>
      <c r="Z335" s="11">
        <v>0</v>
      </c>
      <c r="AA335" s="11">
        <v>3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1</v>
      </c>
      <c r="AH335" s="11">
        <v>0</v>
      </c>
      <c r="AI335" s="38"/>
      <c r="AJ335" s="38"/>
      <c r="AK335" s="28">
        <v>0</v>
      </c>
      <c r="AL335" s="8">
        <f t="shared" si="80"/>
        <v>7</v>
      </c>
      <c r="AM335" s="16">
        <f t="shared" si="81"/>
        <v>0</v>
      </c>
      <c r="AN335" s="11">
        <v>3</v>
      </c>
      <c r="AO335" s="11">
        <v>0</v>
      </c>
      <c r="AP335" s="11">
        <v>0</v>
      </c>
      <c r="AQ335" s="11">
        <v>0</v>
      </c>
      <c r="AR335" s="11">
        <v>0</v>
      </c>
      <c r="AS335" s="11">
        <v>1</v>
      </c>
      <c r="AT335" s="11">
        <v>0</v>
      </c>
      <c r="AU335" s="11">
        <v>0</v>
      </c>
      <c r="AV335" s="11">
        <v>0</v>
      </c>
      <c r="AW335" s="11">
        <v>0</v>
      </c>
      <c r="AX335" s="38"/>
      <c r="AY335" s="38"/>
      <c r="AZ335" s="46">
        <v>54</v>
      </c>
      <c r="BA335" s="6">
        <f t="shared" si="82"/>
        <v>4</v>
      </c>
      <c r="BB335" s="13">
        <f t="shared" si="83"/>
        <v>7.4074074074074066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/>
      <c r="BN335" s="11"/>
      <c r="BO335" s="27">
        <v>4.3350000000000009</v>
      </c>
      <c r="BP335" s="8">
        <f t="shared" si="84"/>
        <v>0</v>
      </c>
      <c r="BQ335" s="55">
        <f t="shared" si="85"/>
        <v>0</v>
      </c>
      <c r="BR335" s="38">
        <v>0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>
        <v>0</v>
      </c>
      <c r="BY335" s="38">
        <v>0</v>
      </c>
      <c r="BZ335" s="38">
        <v>0</v>
      </c>
      <c r="CA335" s="38">
        <v>0</v>
      </c>
      <c r="CB335" s="38"/>
      <c r="CC335" s="38"/>
      <c r="CD335" s="26"/>
      <c r="CE335" s="74">
        <f t="shared" si="86"/>
        <v>0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>
        <v>0</v>
      </c>
      <c r="CO335" s="11">
        <v>0</v>
      </c>
      <c r="CP335" s="11">
        <v>0</v>
      </c>
      <c r="CQ335" s="38"/>
      <c r="CR335" s="38"/>
      <c r="CS335" s="26">
        <v>28.882999999999999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197</v>
      </c>
      <c r="C336" s="45">
        <v>400</v>
      </c>
      <c r="D336" s="44" t="s">
        <v>257</v>
      </c>
      <c r="E336" s="44" t="s">
        <v>218</v>
      </c>
      <c r="F336" s="44" t="s">
        <v>193</v>
      </c>
      <c r="G336" s="45" t="s">
        <v>266</v>
      </c>
      <c r="H336" s="45">
        <v>6794</v>
      </c>
      <c r="I336" s="44" t="s">
        <v>445</v>
      </c>
      <c r="J336" s="11">
        <v>3</v>
      </c>
      <c r="K336" s="11">
        <v>3</v>
      </c>
      <c r="L336" s="11">
        <v>1</v>
      </c>
      <c r="M336" s="11">
        <v>3</v>
      </c>
      <c r="N336" s="11">
        <v>0</v>
      </c>
      <c r="O336" s="11">
        <v>1</v>
      </c>
      <c r="P336" s="11">
        <v>1</v>
      </c>
      <c r="Q336" s="11">
        <v>1</v>
      </c>
      <c r="R336" s="11">
        <v>2</v>
      </c>
      <c r="S336" s="11">
        <v>2</v>
      </c>
      <c r="T336" s="38"/>
      <c r="U336" s="38"/>
      <c r="V336" s="33">
        <v>89.647999999999996</v>
      </c>
      <c r="W336" s="6">
        <f t="shared" si="78"/>
        <v>17</v>
      </c>
      <c r="X336" s="13">
        <f t="shared" si="79"/>
        <v>18.963055505978939</v>
      </c>
      <c r="Y336" s="11">
        <v>35</v>
      </c>
      <c r="Z336" s="11">
        <v>11</v>
      </c>
      <c r="AA336" s="11">
        <v>10</v>
      </c>
      <c r="AB336" s="11">
        <v>13</v>
      </c>
      <c r="AC336" s="11">
        <v>1</v>
      </c>
      <c r="AD336" s="11">
        <v>1</v>
      </c>
      <c r="AE336" s="11">
        <v>0</v>
      </c>
      <c r="AF336" s="11">
        <v>1</v>
      </c>
      <c r="AG336" s="11">
        <v>0</v>
      </c>
      <c r="AH336" s="11">
        <v>0</v>
      </c>
      <c r="AI336" s="38"/>
      <c r="AJ336" s="38"/>
      <c r="AK336" s="28">
        <v>0</v>
      </c>
      <c r="AL336" s="8">
        <f t="shared" si="80"/>
        <v>72</v>
      </c>
      <c r="AM336" s="16">
        <f t="shared" si="81"/>
        <v>0</v>
      </c>
      <c r="AN336" s="11">
        <v>22</v>
      </c>
      <c r="AO336" s="11">
        <v>18</v>
      </c>
      <c r="AP336" s="11">
        <v>7</v>
      </c>
      <c r="AQ336" s="11">
        <v>6</v>
      </c>
      <c r="AR336" s="11">
        <v>4</v>
      </c>
      <c r="AS336" s="11">
        <v>2</v>
      </c>
      <c r="AT336" s="11">
        <v>2</v>
      </c>
      <c r="AU336" s="11">
        <v>4</v>
      </c>
      <c r="AV336" s="11">
        <v>3</v>
      </c>
      <c r="AW336" s="11">
        <v>3</v>
      </c>
      <c r="AX336" s="38"/>
      <c r="AY336" s="38"/>
      <c r="AZ336" s="46">
        <v>196</v>
      </c>
      <c r="BA336" s="6">
        <f t="shared" si="82"/>
        <v>71</v>
      </c>
      <c r="BB336" s="13">
        <f t="shared" si="83"/>
        <v>36.224489795918366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>
        <v>0</v>
      </c>
      <c r="BL336" s="11">
        <v>0</v>
      </c>
      <c r="BM336" s="11"/>
      <c r="BN336" s="11"/>
      <c r="BO336" s="27">
        <v>17.340000000000003</v>
      </c>
      <c r="BP336" s="8">
        <f t="shared" si="84"/>
        <v>0</v>
      </c>
      <c r="BQ336" s="55">
        <f t="shared" si="85"/>
        <v>0</v>
      </c>
      <c r="BR336" s="38">
        <v>20</v>
      </c>
      <c r="BS336" s="38">
        <v>6</v>
      </c>
      <c r="BT336" s="38">
        <v>8</v>
      </c>
      <c r="BU336" s="38">
        <v>15</v>
      </c>
      <c r="BV336" s="38">
        <v>10</v>
      </c>
      <c r="BW336" s="38">
        <v>6</v>
      </c>
      <c r="BX336" s="38">
        <v>6</v>
      </c>
      <c r="BY336" s="38">
        <v>3</v>
      </c>
      <c r="BZ336" s="38">
        <v>2</v>
      </c>
      <c r="CA336" s="38">
        <v>2</v>
      </c>
      <c r="CB336" s="38"/>
      <c r="CC336" s="38"/>
      <c r="CD336" s="26"/>
      <c r="CE336" s="74">
        <f t="shared" si="86"/>
        <v>78</v>
      </c>
      <c r="CF336" s="13">
        <f t="shared" si="87"/>
        <v>0</v>
      </c>
      <c r="CG336" s="11">
        <v>1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>
        <v>1</v>
      </c>
      <c r="CP336" s="11">
        <v>0</v>
      </c>
      <c r="CQ336" s="38"/>
      <c r="CR336" s="38"/>
      <c r="CS336" s="26">
        <v>106.352</v>
      </c>
      <c r="CT336" s="6">
        <f t="shared" si="88"/>
        <v>2</v>
      </c>
      <c r="CU336" s="13">
        <f t="shared" si="89"/>
        <v>1.8805476154656233</v>
      </c>
    </row>
    <row r="337" spans="1:99" ht="16.5" customHeight="1" x14ac:dyDescent="0.2">
      <c r="A337" s="44" t="s">
        <v>96</v>
      </c>
      <c r="B337" s="44" t="s">
        <v>116</v>
      </c>
      <c r="C337" s="45">
        <v>407</v>
      </c>
      <c r="D337" s="44" t="s">
        <v>625</v>
      </c>
      <c r="E337" s="44" t="s">
        <v>96</v>
      </c>
      <c r="F337" s="44" t="s">
        <v>115</v>
      </c>
      <c r="G337" s="45" t="s">
        <v>260</v>
      </c>
      <c r="H337" s="45">
        <v>102</v>
      </c>
      <c r="I337" s="44" t="s">
        <v>117</v>
      </c>
      <c r="J337" s="11">
        <v>2</v>
      </c>
      <c r="K337" s="11">
        <v>3</v>
      </c>
      <c r="L337" s="11">
        <v>1</v>
      </c>
      <c r="M337" s="11">
        <v>0</v>
      </c>
      <c r="N337" s="11">
        <v>1</v>
      </c>
      <c r="O337" s="11">
        <v>2</v>
      </c>
      <c r="P337" s="11">
        <v>3</v>
      </c>
      <c r="Q337" s="11">
        <v>1</v>
      </c>
      <c r="R337" s="11">
        <v>2</v>
      </c>
      <c r="S337" s="11">
        <v>0</v>
      </c>
      <c r="T337" s="38"/>
      <c r="U337" s="38"/>
      <c r="V337" s="33">
        <v>59.926000000000002</v>
      </c>
      <c r="W337" s="6">
        <f t="shared" si="78"/>
        <v>15</v>
      </c>
      <c r="X337" s="13">
        <f t="shared" si="79"/>
        <v>25.030871408069956</v>
      </c>
      <c r="Y337" s="11">
        <v>25</v>
      </c>
      <c r="Z337" s="11">
        <v>10</v>
      </c>
      <c r="AA337" s="11">
        <v>9</v>
      </c>
      <c r="AB337" s="11">
        <v>2</v>
      </c>
      <c r="AC337" s="11">
        <v>2</v>
      </c>
      <c r="AD337" s="11">
        <v>2</v>
      </c>
      <c r="AE337" s="11">
        <v>1</v>
      </c>
      <c r="AF337" s="11">
        <v>0</v>
      </c>
      <c r="AG337" s="11">
        <v>2</v>
      </c>
      <c r="AH337" s="11">
        <v>0</v>
      </c>
      <c r="AI337" s="38"/>
      <c r="AJ337" s="38"/>
      <c r="AK337" s="28">
        <v>181</v>
      </c>
      <c r="AL337" s="8">
        <f t="shared" si="80"/>
        <v>53</v>
      </c>
      <c r="AM337" s="16">
        <f t="shared" si="81"/>
        <v>29.281767955801101</v>
      </c>
      <c r="AN337" s="11">
        <v>16</v>
      </c>
      <c r="AO337" s="11">
        <v>7</v>
      </c>
      <c r="AP337" s="11">
        <v>7</v>
      </c>
      <c r="AQ337" s="11">
        <v>3</v>
      </c>
      <c r="AR337" s="11">
        <v>3</v>
      </c>
      <c r="AS337" s="11">
        <v>2</v>
      </c>
      <c r="AT337" s="11">
        <v>2</v>
      </c>
      <c r="AU337" s="11">
        <v>1</v>
      </c>
      <c r="AV337" s="11">
        <v>3</v>
      </c>
      <c r="AW337" s="11">
        <v>0</v>
      </c>
      <c r="AX337" s="38"/>
      <c r="AY337" s="38"/>
      <c r="AZ337" s="46">
        <v>125</v>
      </c>
      <c r="BA337" s="6">
        <f t="shared" si="82"/>
        <v>44</v>
      </c>
      <c r="BB337" s="13">
        <f t="shared" si="83"/>
        <v>35.199999999999996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>
        <v>0</v>
      </c>
      <c r="BL337" s="11">
        <v>0</v>
      </c>
      <c r="BM337" s="11"/>
      <c r="BN337" s="11"/>
      <c r="BO337" s="27">
        <v>8.6700000000000017</v>
      </c>
      <c r="BP337" s="8">
        <f t="shared" si="84"/>
        <v>0</v>
      </c>
      <c r="BQ337" s="55">
        <f t="shared" si="85"/>
        <v>0</v>
      </c>
      <c r="BR337" s="38">
        <v>7</v>
      </c>
      <c r="BS337" s="38">
        <v>4</v>
      </c>
      <c r="BT337" s="38">
        <v>1</v>
      </c>
      <c r="BU337" s="38">
        <v>4</v>
      </c>
      <c r="BV337" s="38">
        <v>1</v>
      </c>
      <c r="BW337" s="38">
        <v>10</v>
      </c>
      <c r="BX337" s="38">
        <v>0</v>
      </c>
      <c r="BY337" s="38">
        <v>1</v>
      </c>
      <c r="BZ337" s="38">
        <v>0</v>
      </c>
      <c r="CA337" s="38">
        <v>0</v>
      </c>
      <c r="CB337" s="38"/>
      <c r="CC337" s="38"/>
      <c r="CD337" s="26"/>
      <c r="CE337" s="74">
        <f t="shared" si="86"/>
        <v>28</v>
      </c>
      <c r="CF337" s="13">
        <f t="shared" si="87"/>
        <v>0</v>
      </c>
      <c r="CG337" s="11">
        <v>1</v>
      </c>
      <c r="CH337" s="11">
        <v>2</v>
      </c>
      <c r="CI337" s="11">
        <v>0</v>
      </c>
      <c r="CJ337" s="11">
        <v>0</v>
      </c>
      <c r="CK337" s="11">
        <v>0</v>
      </c>
      <c r="CL337" s="11">
        <v>0</v>
      </c>
      <c r="CM337" s="11">
        <v>2</v>
      </c>
      <c r="CN337" s="11">
        <v>3</v>
      </c>
      <c r="CO337" s="11">
        <v>2</v>
      </c>
      <c r="CP337" s="11">
        <v>0</v>
      </c>
      <c r="CQ337" s="38"/>
      <c r="CR337" s="38"/>
      <c r="CS337" s="26">
        <v>65.073999999999998</v>
      </c>
      <c r="CT337" s="6">
        <f t="shared" si="88"/>
        <v>10</v>
      </c>
      <c r="CU337" s="13">
        <f t="shared" si="89"/>
        <v>15.367120508959031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282</v>
      </c>
      <c r="I338" s="44" t="s">
        <v>51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>
        <v>1</v>
      </c>
      <c r="Q338" s="11">
        <v>0</v>
      </c>
      <c r="R338" s="11">
        <v>0</v>
      </c>
      <c r="S338" s="11">
        <v>0</v>
      </c>
      <c r="T338" s="38"/>
      <c r="U338" s="38"/>
      <c r="V338" s="33">
        <v>37.738</v>
      </c>
      <c r="W338" s="6">
        <f t="shared" si="78"/>
        <v>2</v>
      </c>
      <c r="X338" s="13">
        <f t="shared" si="79"/>
        <v>5.2996979172187189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38"/>
      <c r="AJ338" s="38"/>
      <c r="AK338" s="28">
        <v>96</v>
      </c>
      <c r="AL338" s="8">
        <f t="shared" si="80"/>
        <v>0</v>
      </c>
      <c r="AM338" s="16">
        <f t="shared" si="81"/>
        <v>0</v>
      </c>
      <c r="AN338" s="11">
        <v>7</v>
      </c>
      <c r="AO338" s="11">
        <v>3</v>
      </c>
      <c r="AP338" s="11">
        <v>3</v>
      </c>
      <c r="AQ338" s="11">
        <v>0</v>
      </c>
      <c r="AR338" s="11">
        <v>0</v>
      </c>
      <c r="AS338" s="11">
        <v>3</v>
      </c>
      <c r="AT338" s="11">
        <v>2</v>
      </c>
      <c r="AU338" s="11">
        <v>2</v>
      </c>
      <c r="AV338" s="11">
        <v>0</v>
      </c>
      <c r="AW338" s="11">
        <v>0</v>
      </c>
      <c r="AX338" s="38"/>
      <c r="AY338" s="38"/>
      <c r="AZ338" s="46">
        <v>78</v>
      </c>
      <c r="BA338" s="6">
        <f t="shared" si="82"/>
        <v>20</v>
      </c>
      <c r="BB338" s="13">
        <f t="shared" si="83"/>
        <v>25.641025641025639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/>
      <c r="BN338" s="11"/>
      <c r="BO338" s="27">
        <v>5.0999999999999996</v>
      </c>
      <c r="BP338" s="8">
        <f t="shared" si="84"/>
        <v>0</v>
      </c>
      <c r="BQ338" s="55">
        <f t="shared" si="85"/>
        <v>0</v>
      </c>
      <c r="BR338" s="38">
        <v>0</v>
      </c>
      <c r="BS338" s="38">
        <v>0</v>
      </c>
      <c r="BT338" s="38">
        <v>3</v>
      </c>
      <c r="BU338" s="38">
        <v>3</v>
      </c>
      <c r="BV338" s="38">
        <v>0</v>
      </c>
      <c r="BW338" s="38">
        <v>2</v>
      </c>
      <c r="BX338" s="38">
        <v>0</v>
      </c>
      <c r="BY338" s="38">
        <v>2</v>
      </c>
      <c r="BZ338" s="38">
        <v>0</v>
      </c>
      <c r="CA338" s="38">
        <v>0</v>
      </c>
      <c r="CB338" s="38"/>
      <c r="CC338" s="38"/>
      <c r="CD338" s="26"/>
      <c r="CE338" s="74">
        <f t="shared" si="86"/>
        <v>10</v>
      </c>
      <c r="CF338" s="13">
        <f t="shared" si="87"/>
        <v>0</v>
      </c>
      <c r="CG338" s="11">
        <v>0</v>
      </c>
      <c r="CH338" s="11">
        <v>0</v>
      </c>
      <c r="CI338" s="11">
        <v>1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>
        <v>0</v>
      </c>
      <c r="CP338" s="11">
        <v>0</v>
      </c>
      <c r="CQ338" s="38"/>
      <c r="CR338" s="38"/>
      <c r="CS338" s="26">
        <v>40.262</v>
      </c>
      <c r="CT338" s="6">
        <f t="shared" si="88"/>
        <v>1</v>
      </c>
      <c r="CU338" s="13">
        <f t="shared" si="89"/>
        <v>2.4837315582931794</v>
      </c>
    </row>
    <row r="339" spans="1:99" ht="16.5" customHeight="1" x14ac:dyDescent="0.2">
      <c r="A339" s="44" t="s">
        <v>96</v>
      </c>
      <c r="B339" s="44" t="s">
        <v>102</v>
      </c>
      <c r="C339" s="45">
        <v>407</v>
      </c>
      <c r="D339" s="44" t="s">
        <v>625</v>
      </c>
      <c r="E339" s="44" t="s">
        <v>96</v>
      </c>
      <c r="F339" s="44" t="s">
        <v>95</v>
      </c>
      <c r="G339" s="45" t="s">
        <v>260</v>
      </c>
      <c r="H339" s="45">
        <v>6728</v>
      </c>
      <c r="I339" s="44" t="s">
        <v>105</v>
      </c>
      <c r="J339" s="11">
        <v>1</v>
      </c>
      <c r="K339" s="11">
        <v>1</v>
      </c>
      <c r="L339" s="11">
        <v>0</v>
      </c>
      <c r="M339" s="11">
        <v>0</v>
      </c>
      <c r="N339" s="11">
        <v>0</v>
      </c>
      <c r="O339" s="11">
        <v>1</v>
      </c>
      <c r="P339" s="11">
        <v>2</v>
      </c>
      <c r="Q339" s="11">
        <v>5</v>
      </c>
      <c r="R339" s="11">
        <v>2</v>
      </c>
      <c r="S339" s="11">
        <v>0</v>
      </c>
      <c r="T339" s="38"/>
      <c r="U339" s="38"/>
      <c r="V339" s="33">
        <v>22.64</v>
      </c>
      <c r="W339" s="6">
        <f t="shared" si="78"/>
        <v>12</v>
      </c>
      <c r="X339" s="13">
        <f t="shared" si="79"/>
        <v>53.003533568904594</v>
      </c>
      <c r="Y339" s="11">
        <v>35</v>
      </c>
      <c r="Z339" s="11">
        <v>9</v>
      </c>
      <c r="AA339" s="11">
        <v>6</v>
      </c>
      <c r="AB339" s="11">
        <v>0</v>
      </c>
      <c r="AC339" s="11">
        <v>2</v>
      </c>
      <c r="AD339" s="11">
        <v>2</v>
      </c>
      <c r="AE339" s="11">
        <v>3</v>
      </c>
      <c r="AF339" s="11">
        <v>2</v>
      </c>
      <c r="AG339" s="11">
        <v>0</v>
      </c>
      <c r="AH339" s="11">
        <v>1</v>
      </c>
      <c r="AI339" s="38"/>
      <c r="AJ339" s="38"/>
      <c r="AK339" s="28">
        <v>87</v>
      </c>
      <c r="AL339" s="8">
        <f t="shared" si="80"/>
        <v>60</v>
      </c>
      <c r="AM339" s="16">
        <f t="shared" si="81"/>
        <v>68.965517241379317</v>
      </c>
      <c r="AN339" s="11">
        <v>16</v>
      </c>
      <c r="AO339" s="11">
        <v>2</v>
      </c>
      <c r="AP339" s="11">
        <v>1</v>
      </c>
      <c r="AQ339" s="11">
        <v>3</v>
      </c>
      <c r="AR339" s="11">
        <v>5</v>
      </c>
      <c r="AS339" s="11">
        <v>5</v>
      </c>
      <c r="AT339" s="11">
        <v>0</v>
      </c>
      <c r="AU339" s="11">
        <v>5</v>
      </c>
      <c r="AV339" s="11">
        <v>0</v>
      </c>
      <c r="AW339" s="11">
        <v>0</v>
      </c>
      <c r="AX339" s="38"/>
      <c r="AY339" s="38"/>
      <c r="AZ339" s="46">
        <v>46</v>
      </c>
      <c r="BA339" s="6">
        <f t="shared" si="82"/>
        <v>37</v>
      </c>
      <c r="BB339" s="13">
        <f t="shared" si="83"/>
        <v>80.434782608695656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</v>
      </c>
      <c r="BL339" s="11">
        <v>0</v>
      </c>
      <c r="BM339" s="11"/>
      <c r="BN339" s="11"/>
      <c r="BO339" s="27">
        <v>2.8049999999999997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1</v>
      </c>
      <c r="BU339" s="38">
        <v>0</v>
      </c>
      <c r="BV339" s="38">
        <v>3</v>
      </c>
      <c r="BW339" s="38">
        <v>3</v>
      </c>
      <c r="BX339" s="38">
        <v>1</v>
      </c>
      <c r="BY339" s="38">
        <v>2</v>
      </c>
      <c r="BZ339" s="38">
        <v>0</v>
      </c>
      <c r="CA339" s="38">
        <v>0</v>
      </c>
      <c r="CB339" s="38"/>
      <c r="CC339" s="38"/>
      <c r="CD339" s="26"/>
      <c r="CE339" s="74">
        <f t="shared" si="86"/>
        <v>10</v>
      </c>
      <c r="CF339" s="13">
        <f t="shared" si="87"/>
        <v>0</v>
      </c>
      <c r="CG339" s="11">
        <v>4</v>
      </c>
      <c r="CH339" s="11">
        <v>0</v>
      </c>
      <c r="CI339" s="11">
        <v>0</v>
      </c>
      <c r="CJ339" s="11">
        <v>1</v>
      </c>
      <c r="CK339" s="11">
        <v>1</v>
      </c>
      <c r="CL339" s="11">
        <v>2</v>
      </c>
      <c r="CM339" s="11">
        <v>0</v>
      </c>
      <c r="CN339" s="11">
        <v>0</v>
      </c>
      <c r="CO339" s="11">
        <v>0</v>
      </c>
      <c r="CP339" s="11">
        <v>0</v>
      </c>
      <c r="CQ339" s="38"/>
      <c r="CR339" s="38"/>
      <c r="CS339" s="26">
        <v>23.360000000000003</v>
      </c>
      <c r="CT339" s="6">
        <f t="shared" si="88"/>
        <v>8</v>
      </c>
      <c r="CU339" s="13">
        <f t="shared" si="89"/>
        <v>34.246575342465754</v>
      </c>
    </row>
    <row r="340" spans="1:99" ht="16.5" customHeight="1" x14ac:dyDescent="0.2">
      <c r="A340" s="44" t="s">
        <v>96</v>
      </c>
      <c r="B340" s="44" t="s">
        <v>111</v>
      </c>
      <c r="C340" s="45">
        <v>407</v>
      </c>
      <c r="D340" s="44" t="s">
        <v>625</v>
      </c>
      <c r="E340" s="44" t="s">
        <v>96</v>
      </c>
      <c r="F340" s="44" t="s">
        <v>110</v>
      </c>
      <c r="G340" s="45" t="s">
        <v>582</v>
      </c>
      <c r="H340" s="45">
        <v>32851</v>
      </c>
      <c r="I340" s="44" t="s">
        <v>614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38"/>
      <c r="U340" s="38"/>
      <c r="V340" s="33">
        <v>12.035</v>
      </c>
      <c r="W340" s="6">
        <f t="shared" si="78"/>
        <v>0</v>
      </c>
      <c r="X340" s="13">
        <f t="shared" si="79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38"/>
      <c r="AJ340" s="38"/>
      <c r="AK340" s="28">
        <v>13</v>
      </c>
      <c r="AL340" s="8">
        <f t="shared" si="80"/>
        <v>0</v>
      </c>
      <c r="AM340" s="16">
        <f t="shared" si="81"/>
        <v>0</v>
      </c>
      <c r="AN340" s="11">
        <v>2</v>
      </c>
      <c r="AO340" s="11">
        <v>1</v>
      </c>
      <c r="AP340" s="11">
        <v>0</v>
      </c>
      <c r="AQ340" s="11">
        <v>0</v>
      </c>
      <c r="AR340" s="11">
        <v>2</v>
      </c>
      <c r="AS340" s="11">
        <v>0</v>
      </c>
      <c r="AT340" s="11">
        <v>0</v>
      </c>
      <c r="AU340" s="11">
        <v>0</v>
      </c>
      <c r="AV340" s="11">
        <v>0</v>
      </c>
      <c r="AW340" s="11">
        <v>0</v>
      </c>
      <c r="AX340" s="38"/>
      <c r="AY340" s="38"/>
      <c r="AZ340" s="46">
        <v>23</v>
      </c>
      <c r="BA340" s="6">
        <f t="shared" si="82"/>
        <v>5</v>
      </c>
      <c r="BB340" s="13">
        <f t="shared" si="83"/>
        <v>21.739130434782609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>
        <v>0</v>
      </c>
      <c r="BK340" s="11">
        <v>0</v>
      </c>
      <c r="BL340" s="11">
        <v>0</v>
      </c>
      <c r="BM340" s="11"/>
      <c r="BN340" s="11"/>
      <c r="BO340" s="27">
        <v>0.76500000000000012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0</v>
      </c>
      <c r="BV340" s="38">
        <v>0</v>
      </c>
      <c r="BW340" s="38">
        <v>0</v>
      </c>
      <c r="BX340" s="38">
        <v>3</v>
      </c>
      <c r="BY340" s="38">
        <v>0</v>
      </c>
      <c r="BZ340" s="38">
        <v>0</v>
      </c>
      <c r="CA340" s="38">
        <v>0</v>
      </c>
      <c r="CB340" s="38"/>
      <c r="CC340" s="38"/>
      <c r="CD340" s="26"/>
      <c r="CE340" s="74">
        <f t="shared" si="86"/>
        <v>3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>
        <v>0</v>
      </c>
      <c r="CO340" s="11">
        <v>0</v>
      </c>
      <c r="CP340" s="11">
        <v>0</v>
      </c>
      <c r="CQ340" s="38"/>
      <c r="CR340" s="38"/>
      <c r="CS340" s="26">
        <v>10.965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121</v>
      </c>
      <c r="B341" s="44" t="s">
        <v>124</v>
      </c>
      <c r="C341" s="45">
        <v>406</v>
      </c>
      <c r="D341" s="44" t="s">
        <v>629</v>
      </c>
      <c r="E341" s="44" t="s">
        <v>121</v>
      </c>
      <c r="F341" s="44" t="s">
        <v>124</v>
      </c>
      <c r="G341" s="45" t="s">
        <v>260</v>
      </c>
      <c r="H341" s="45">
        <v>177</v>
      </c>
      <c r="I341" s="44" t="s">
        <v>346</v>
      </c>
      <c r="J341" s="11">
        <v>0</v>
      </c>
      <c r="K341" s="11">
        <v>1</v>
      </c>
      <c r="L341" s="11">
        <v>0</v>
      </c>
      <c r="M341" s="11">
        <v>2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1</v>
      </c>
      <c r="T341" s="38"/>
      <c r="U341" s="38"/>
      <c r="V341" s="33">
        <v>22.504999999999999</v>
      </c>
      <c r="W341" s="6">
        <f t="shared" si="78"/>
        <v>4</v>
      </c>
      <c r="X341" s="13">
        <f t="shared" si="79"/>
        <v>17.773828038213733</v>
      </c>
      <c r="Y341" s="11">
        <v>10</v>
      </c>
      <c r="Z341" s="11">
        <v>2</v>
      </c>
      <c r="AA341" s="11">
        <v>3</v>
      </c>
      <c r="AB341" s="11">
        <v>3</v>
      </c>
      <c r="AC341" s="11">
        <v>0</v>
      </c>
      <c r="AD341" s="11">
        <v>1</v>
      </c>
      <c r="AE341" s="11">
        <v>1</v>
      </c>
      <c r="AF341" s="11">
        <v>0</v>
      </c>
      <c r="AG341" s="11">
        <v>0</v>
      </c>
      <c r="AH341" s="11">
        <v>0</v>
      </c>
      <c r="AI341" s="38"/>
      <c r="AJ341" s="38"/>
      <c r="AK341" s="28">
        <v>72</v>
      </c>
      <c r="AL341" s="8">
        <f t="shared" si="80"/>
        <v>20</v>
      </c>
      <c r="AM341" s="16">
        <f t="shared" si="81"/>
        <v>27.777777777777779</v>
      </c>
      <c r="AN341" s="11">
        <v>6</v>
      </c>
      <c r="AO341" s="11">
        <v>2</v>
      </c>
      <c r="AP341" s="11">
        <v>0</v>
      </c>
      <c r="AQ341" s="11">
        <v>0</v>
      </c>
      <c r="AR341" s="11">
        <v>1</v>
      </c>
      <c r="AS341" s="11">
        <v>0</v>
      </c>
      <c r="AT341" s="11">
        <v>0</v>
      </c>
      <c r="AU341" s="11">
        <v>1</v>
      </c>
      <c r="AV341" s="11">
        <v>0</v>
      </c>
      <c r="AW341" s="11">
        <v>0</v>
      </c>
      <c r="AX341" s="38"/>
      <c r="AY341" s="38"/>
      <c r="AZ341" s="46">
        <v>46</v>
      </c>
      <c r="BA341" s="6">
        <f t="shared" si="82"/>
        <v>10</v>
      </c>
      <c r="BB341" s="13">
        <f t="shared" si="83"/>
        <v>21.739130434782609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/>
      <c r="BN341" s="11"/>
      <c r="BO341" s="27">
        <v>2.8049999999999997</v>
      </c>
      <c r="BP341" s="8">
        <f t="shared" si="84"/>
        <v>0</v>
      </c>
      <c r="BQ341" s="55">
        <f t="shared" si="85"/>
        <v>0</v>
      </c>
      <c r="BR341" s="38">
        <v>1</v>
      </c>
      <c r="BS341" s="38">
        <v>1</v>
      </c>
      <c r="BT341" s="38">
        <v>1</v>
      </c>
      <c r="BU341" s="38">
        <v>0</v>
      </c>
      <c r="BV341" s="38">
        <v>1</v>
      </c>
      <c r="BW341" s="38">
        <v>0</v>
      </c>
      <c r="BX341" s="38">
        <v>0</v>
      </c>
      <c r="BY341" s="38">
        <v>0</v>
      </c>
      <c r="BZ341" s="38">
        <v>0</v>
      </c>
      <c r="CA341" s="38">
        <v>0</v>
      </c>
      <c r="CB341" s="38"/>
      <c r="CC341" s="38"/>
      <c r="CD341" s="26"/>
      <c r="CE341" s="74">
        <f t="shared" si="86"/>
        <v>4</v>
      </c>
      <c r="CF341" s="13">
        <f t="shared" si="87"/>
        <v>0</v>
      </c>
      <c r="CG341" s="11">
        <v>0</v>
      </c>
      <c r="CH341" s="11">
        <v>1</v>
      </c>
      <c r="CI341" s="11">
        <v>0</v>
      </c>
      <c r="CJ341" s="11">
        <v>0</v>
      </c>
      <c r="CK341" s="11">
        <v>1</v>
      </c>
      <c r="CL341" s="11">
        <v>0</v>
      </c>
      <c r="CM341" s="11">
        <v>0</v>
      </c>
      <c r="CN341" s="11">
        <v>0</v>
      </c>
      <c r="CO341" s="11">
        <v>1</v>
      </c>
      <c r="CP341" s="11">
        <v>0</v>
      </c>
      <c r="CQ341" s="38"/>
      <c r="CR341" s="38"/>
      <c r="CS341" s="26">
        <v>23.495000000000001</v>
      </c>
      <c r="CT341" s="6">
        <f t="shared" si="88"/>
        <v>3</v>
      </c>
      <c r="CU341" s="13">
        <f t="shared" si="89"/>
        <v>12.768674185997019</v>
      </c>
    </row>
    <row r="342" spans="1:99" ht="16.5" customHeight="1" x14ac:dyDescent="0.2">
      <c r="A342" s="44" t="s">
        <v>29</v>
      </c>
      <c r="B342" s="44" t="s">
        <v>29</v>
      </c>
      <c r="C342" s="45">
        <v>400</v>
      </c>
      <c r="D342" s="44" t="s">
        <v>257</v>
      </c>
      <c r="E342" s="44" t="s">
        <v>219</v>
      </c>
      <c r="F342" s="44" t="s">
        <v>29</v>
      </c>
      <c r="G342" s="45" t="s">
        <v>260</v>
      </c>
      <c r="H342" s="45">
        <v>82</v>
      </c>
      <c r="I342" s="44" t="s">
        <v>30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38"/>
      <c r="U342" s="38"/>
      <c r="V342" s="33">
        <v>19.664999999999999</v>
      </c>
      <c r="W342" s="6">
        <f t="shared" si="78"/>
        <v>0</v>
      </c>
      <c r="X342" s="13">
        <f t="shared" si="79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38"/>
      <c r="AJ342" s="38"/>
      <c r="AK342" s="28">
        <v>59</v>
      </c>
      <c r="AL342" s="8">
        <f t="shared" si="80"/>
        <v>0</v>
      </c>
      <c r="AM342" s="16">
        <f t="shared" si="81"/>
        <v>0</v>
      </c>
      <c r="AN342" s="11">
        <v>2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0</v>
      </c>
      <c r="AW342" s="11">
        <v>0</v>
      </c>
      <c r="AX342" s="38"/>
      <c r="AY342" s="38"/>
      <c r="AZ342" s="46">
        <v>41</v>
      </c>
      <c r="BA342" s="6">
        <f t="shared" si="82"/>
        <v>2</v>
      </c>
      <c r="BB342" s="13">
        <f t="shared" si="83"/>
        <v>4.8780487804878048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>
        <v>0</v>
      </c>
      <c r="BL342" s="11">
        <v>0</v>
      </c>
      <c r="BM342" s="11"/>
      <c r="BN342" s="11"/>
      <c r="BO342" s="27">
        <v>2.8049999999999997</v>
      </c>
      <c r="BP342" s="8">
        <f t="shared" si="84"/>
        <v>0</v>
      </c>
      <c r="BQ342" s="55">
        <f t="shared" si="85"/>
        <v>0</v>
      </c>
      <c r="BR342" s="38">
        <v>0</v>
      </c>
      <c r="BS342" s="38">
        <v>0</v>
      </c>
      <c r="BT342" s="38">
        <v>1</v>
      </c>
      <c r="BU342" s="38">
        <v>1</v>
      </c>
      <c r="BV342" s="38">
        <v>0</v>
      </c>
      <c r="BW342" s="38">
        <v>0</v>
      </c>
      <c r="BX342" s="38">
        <v>0</v>
      </c>
      <c r="BY342" s="38">
        <v>0</v>
      </c>
      <c r="BZ342" s="38">
        <v>0</v>
      </c>
      <c r="CA342" s="38">
        <v>0</v>
      </c>
      <c r="CB342" s="38"/>
      <c r="CC342" s="38"/>
      <c r="CD342" s="26"/>
      <c r="CE342" s="74">
        <f t="shared" si="86"/>
        <v>2</v>
      </c>
      <c r="CF342" s="13">
        <f t="shared" si="87"/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 s="11">
        <v>0</v>
      </c>
      <c r="CP342" s="11">
        <v>0</v>
      </c>
      <c r="CQ342" s="38"/>
      <c r="CR342" s="38"/>
      <c r="CS342" s="26">
        <v>21.335000000000001</v>
      </c>
      <c r="CT342" s="6">
        <f t="shared" si="88"/>
        <v>0</v>
      </c>
      <c r="CU342" s="13">
        <f t="shared" si="89"/>
        <v>0</v>
      </c>
    </row>
    <row r="343" spans="1:99" ht="16.5" customHeight="1" x14ac:dyDescent="0.2">
      <c r="A343" s="44" t="s">
        <v>121</v>
      </c>
      <c r="B343" s="44" t="s">
        <v>120</v>
      </c>
      <c r="C343" s="45">
        <v>406</v>
      </c>
      <c r="D343" s="44" t="s">
        <v>629</v>
      </c>
      <c r="E343" s="44" t="s">
        <v>121</v>
      </c>
      <c r="F343" s="44" t="s">
        <v>120</v>
      </c>
      <c r="G343" s="45" t="s">
        <v>582</v>
      </c>
      <c r="H343" s="45">
        <v>32646</v>
      </c>
      <c r="I343" s="44" t="s">
        <v>604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38"/>
      <c r="U343" s="38"/>
      <c r="V343" s="33">
        <v>7.572000000000001</v>
      </c>
      <c r="W343" s="6">
        <f t="shared" si="78"/>
        <v>0</v>
      </c>
      <c r="X343" s="13">
        <f t="shared" si="79"/>
        <v>0</v>
      </c>
      <c r="Y343" s="11">
        <v>0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38"/>
      <c r="AJ343" s="38"/>
      <c r="AK343" s="28">
        <v>22</v>
      </c>
      <c r="AL343" s="8">
        <f t="shared" si="80"/>
        <v>1</v>
      </c>
      <c r="AM343" s="16">
        <f t="shared" si="81"/>
        <v>4.5454545454545459</v>
      </c>
      <c r="AN343" s="11">
        <v>0</v>
      </c>
      <c r="AO343" s="11">
        <v>1</v>
      </c>
      <c r="AP343" s="11">
        <v>1</v>
      </c>
      <c r="AQ343" s="11">
        <v>0</v>
      </c>
      <c r="AR343" s="11">
        <v>0</v>
      </c>
      <c r="AS343" s="11">
        <v>0</v>
      </c>
      <c r="AT343" s="11">
        <v>0</v>
      </c>
      <c r="AU343" s="11">
        <v>0</v>
      </c>
      <c r="AV343" s="11">
        <v>0</v>
      </c>
      <c r="AW343" s="11">
        <v>0</v>
      </c>
      <c r="AX343" s="38"/>
      <c r="AY343" s="38"/>
      <c r="AZ343" s="46">
        <v>15</v>
      </c>
      <c r="BA343" s="6">
        <f t="shared" si="82"/>
        <v>2</v>
      </c>
      <c r="BB343" s="13">
        <f t="shared" si="83"/>
        <v>13.333333333333334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>
        <v>0</v>
      </c>
      <c r="BL343" s="11">
        <v>0</v>
      </c>
      <c r="BM343" s="11"/>
      <c r="BN343" s="11"/>
      <c r="BO343" s="27">
        <v>0.76500000000000012</v>
      </c>
      <c r="BP343" s="8">
        <f t="shared" si="84"/>
        <v>0</v>
      </c>
      <c r="BQ343" s="55">
        <f t="shared" si="85"/>
        <v>0</v>
      </c>
      <c r="BR343" s="38">
        <v>0</v>
      </c>
      <c r="BS343" s="38">
        <v>1</v>
      </c>
      <c r="BT343" s="38">
        <v>0</v>
      </c>
      <c r="BU343" s="38">
        <v>0</v>
      </c>
      <c r="BV343" s="38">
        <v>0</v>
      </c>
      <c r="BW343" s="38">
        <v>0</v>
      </c>
      <c r="BX343" s="38">
        <v>0</v>
      </c>
      <c r="BY343" s="38">
        <v>0</v>
      </c>
      <c r="BZ343" s="38">
        <v>0</v>
      </c>
      <c r="CA343" s="38">
        <v>0</v>
      </c>
      <c r="CB343" s="38"/>
      <c r="CC343" s="38"/>
      <c r="CD343" s="26"/>
      <c r="CE343" s="74">
        <f t="shared" si="86"/>
        <v>1</v>
      </c>
      <c r="CF343" s="13">
        <f t="shared" si="87"/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>
        <v>0</v>
      </c>
      <c r="CO343" s="11">
        <v>0</v>
      </c>
      <c r="CP343" s="11">
        <v>0</v>
      </c>
      <c r="CQ343" s="38"/>
      <c r="CR343" s="38"/>
      <c r="CS343" s="26">
        <v>7.427999999999999</v>
      </c>
      <c r="CT343" s="6">
        <f t="shared" si="88"/>
        <v>0</v>
      </c>
      <c r="CU343" s="13">
        <f t="shared" si="89"/>
        <v>0</v>
      </c>
    </row>
    <row r="344" spans="1:99" ht="16.5" customHeight="1" x14ac:dyDescent="0.2">
      <c r="A344" s="44" t="s">
        <v>204</v>
      </c>
      <c r="B344" s="44" t="s">
        <v>168</v>
      </c>
      <c r="C344" s="45">
        <v>404</v>
      </c>
      <c r="D344" s="44" t="s">
        <v>204</v>
      </c>
      <c r="E344" s="44" t="s">
        <v>204</v>
      </c>
      <c r="F344" s="44" t="s">
        <v>168</v>
      </c>
      <c r="G344" s="45" t="s">
        <v>260</v>
      </c>
      <c r="H344" s="45">
        <v>244</v>
      </c>
      <c r="I344" s="44" t="s">
        <v>169</v>
      </c>
      <c r="J344" s="11">
        <v>1</v>
      </c>
      <c r="K344" s="11">
        <v>1</v>
      </c>
      <c r="L344" s="11">
        <v>0</v>
      </c>
      <c r="M344" s="11">
        <v>0</v>
      </c>
      <c r="N344" s="11">
        <v>2</v>
      </c>
      <c r="O344" s="11">
        <v>1</v>
      </c>
      <c r="P344" s="11">
        <v>0</v>
      </c>
      <c r="Q344" s="11">
        <v>1</v>
      </c>
      <c r="R344" s="11">
        <v>0</v>
      </c>
      <c r="S344" s="11">
        <v>0</v>
      </c>
      <c r="T344" s="38"/>
      <c r="U344" s="38"/>
      <c r="V344" s="33">
        <v>94.018000000000001</v>
      </c>
      <c r="W344" s="6">
        <f t="shared" si="78"/>
        <v>6</v>
      </c>
      <c r="X344" s="13">
        <f t="shared" si="79"/>
        <v>6.3817566848901279</v>
      </c>
      <c r="Y344" s="11">
        <v>5</v>
      </c>
      <c r="Z344" s="11">
        <v>1</v>
      </c>
      <c r="AA344" s="11">
        <v>1</v>
      </c>
      <c r="AB344" s="11">
        <v>0</v>
      </c>
      <c r="AC344" s="11">
        <v>2</v>
      </c>
      <c r="AD344" s="11">
        <v>1</v>
      </c>
      <c r="AE344" s="11">
        <v>0</v>
      </c>
      <c r="AF344" s="11">
        <v>0</v>
      </c>
      <c r="AG344" s="11">
        <v>0</v>
      </c>
      <c r="AH344" s="11">
        <v>0</v>
      </c>
      <c r="AI344" s="38"/>
      <c r="AJ344" s="38"/>
      <c r="AK344" s="28">
        <v>177</v>
      </c>
      <c r="AL344" s="8">
        <f t="shared" si="80"/>
        <v>10</v>
      </c>
      <c r="AM344" s="16">
        <f t="shared" si="81"/>
        <v>5.6497175141242941</v>
      </c>
      <c r="AN344" s="11">
        <v>6</v>
      </c>
      <c r="AO344" s="11">
        <v>7</v>
      </c>
      <c r="AP344" s="11">
        <v>5</v>
      </c>
      <c r="AQ344" s="11">
        <v>1</v>
      </c>
      <c r="AR344" s="11">
        <v>4</v>
      </c>
      <c r="AS344" s="11">
        <v>0</v>
      </c>
      <c r="AT344" s="11">
        <v>1</v>
      </c>
      <c r="AU344" s="11">
        <v>0</v>
      </c>
      <c r="AV344" s="11">
        <v>0</v>
      </c>
      <c r="AW344" s="11">
        <v>0</v>
      </c>
      <c r="AX344" s="38"/>
      <c r="AY344" s="38"/>
      <c r="AZ344" s="46">
        <v>190</v>
      </c>
      <c r="BA344" s="6">
        <f t="shared" si="82"/>
        <v>24</v>
      </c>
      <c r="BB344" s="13">
        <f t="shared" si="83"/>
        <v>12.631578947368421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>
        <v>0</v>
      </c>
      <c r="BK344" s="11">
        <v>0</v>
      </c>
      <c r="BL344" s="11">
        <v>0</v>
      </c>
      <c r="BM344" s="11"/>
      <c r="BN344" s="11"/>
      <c r="BO344" s="27">
        <v>10.71</v>
      </c>
      <c r="BP344" s="8">
        <f t="shared" si="84"/>
        <v>0</v>
      </c>
      <c r="BQ344" s="55">
        <f t="shared" si="85"/>
        <v>0</v>
      </c>
      <c r="BR344" s="38">
        <v>6</v>
      </c>
      <c r="BS344" s="38">
        <v>1</v>
      </c>
      <c r="BT344" s="38">
        <v>5</v>
      </c>
      <c r="BU344" s="38">
        <v>0</v>
      </c>
      <c r="BV344" s="38">
        <v>1</v>
      </c>
      <c r="BW344" s="38">
        <v>0</v>
      </c>
      <c r="BX344" s="38">
        <v>1</v>
      </c>
      <c r="BY344" s="38">
        <v>5</v>
      </c>
      <c r="BZ344" s="38">
        <v>0</v>
      </c>
      <c r="CA344" s="38">
        <v>0</v>
      </c>
      <c r="CB344" s="38"/>
      <c r="CC344" s="38"/>
      <c r="CD344" s="26"/>
      <c r="CE344" s="74">
        <f t="shared" si="86"/>
        <v>19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>
        <v>0</v>
      </c>
      <c r="CP344" s="11">
        <v>0</v>
      </c>
      <c r="CQ344" s="38"/>
      <c r="CR344" s="38"/>
      <c r="CS344" s="26">
        <v>95.981999999999999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96</v>
      </c>
      <c r="B345" s="44" t="s">
        <v>107</v>
      </c>
      <c r="C345" s="45">
        <v>407</v>
      </c>
      <c r="D345" s="44" t="s">
        <v>625</v>
      </c>
      <c r="E345" s="44" t="s">
        <v>96</v>
      </c>
      <c r="F345" s="44" t="s">
        <v>220</v>
      </c>
      <c r="G345" s="45" t="s">
        <v>260</v>
      </c>
      <c r="H345" s="45">
        <v>18741</v>
      </c>
      <c r="I345" s="44" t="s">
        <v>209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38"/>
      <c r="U345" s="38"/>
      <c r="V345" s="33">
        <v>27.478000000000002</v>
      </c>
      <c r="W345" s="6">
        <f t="shared" si="78"/>
        <v>0</v>
      </c>
      <c r="X345" s="13">
        <f t="shared" si="79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38"/>
      <c r="AJ345" s="38"/>
      <c r="AK345" s="28">
        <v>42</v>
      </c>
      <c r="AL345" s="8">
        <f t="shared" si="80"/>
        <v>0</v>
      </c>
      <c r="AM345" s="16">
        <f t="shared" si="81"/>
        <v>0</v>
      </c>
      <c r="AN345" s="11">
        <v>0</v>
      </c>
      <c r="AO345" s="11">
        <v>0</v>
      </c>
      <c r="AP345" s="11">
        <v>0</v>
      </c>
      <c r="AQ345" s="11">
        <v>2</v>
      </c>
      <c r="AR345" s="11">
        <v>0</v>
      </c>
      <c r="AS345" s="11">
        <v>0</v>
      </c>
      <c r="AT345" s="11">
        <v>0</v>
      </c>
      <c r="AU345" s="11">
        <v>0</v>
      </c>
      <c r="AV345" s="11">
        <v>0</v>
      </c>
      <c r="AW345" s="11">
        <v>0</v>
      </c>
      <c r="AX345" s="38"/>
      <c r="AY345" s="38"/>
      <c r="AZ345" s="46">
        <v>56</v>
      </c>
      <c r="BA345" s="6">
        <f t="shared" si="82"/>
        <v>2</v>
      </c>
      <c r="BB345" s="13">
        <f t="shared" si="83"/>
        <v>3.5714285714285712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>
        <v>0</v>
      </c>
      <c r="BK345" s="11">
        <v>0</v>
      </c>
      <c r="BL345" s="11">
        <v>0</v>
      </c>
      <c r="BM345" s="11"/>
      <c r="BN345" s="11"/>
      <c r="BO345" s="27">
        <v>3.3149999999999995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1</v>
      </c>
      <c r="BT345" s="38">
        <v>0</v>
      </c>
      <c r="BU345" s="38">
        <v>2</v>
      </c>
      <c r="BV345" s="38">
        <v>0</v>
      </c>
      <c r="BW345" s="38">
        <v>0</v>
      </c>
      <c r="BX345" s="38">
        <v>0</v>
      </c>
      <c r="BY345" s="38">
        <v>0</v>
      </c>
      <c r="BZ345" s="38">
        <v>0</v>
      </c>
      <c r="CA345" s="38">
        <v>0</v>
      </c>
      <c r="CB345" s="38"/>
      <c r="CC345" s="38"/>
      <c r="CD345" s="26"/>
      <c r="CE345" s="74">
        <f t="shared" si="86"/>
        <v>3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1</v>
      </c>
      <c r="CK345" s="11">
        <v>0</v>
      </c>
      <c r="CL345" s="11">
        <v>0</v>
      </c>
      <c r="CM345" s="11">
        <v>0</v>
      </c>
      <c r="CN345" s="11">
        <v>0</v>
      </c>
      <c r="CO345" s="11">
        <v>0</v>
      </c>
      <c r="CP345" s="11">
        <v>0</v>
      </c>
      <c r="CQ345" s="38"/>
      <c r="CR345" s="38"/>
      <c r="CS345" s="26">
        <v>28.521999999999998</v>
      </c>
      <c r="CT345" s="6">
        <f t="shared" si="88"/>
        <v>1</v>
      </c>
      <c r="CU345" s="13">
        <f t="shared" si="89"/>
        <v>3.5060654933034154</v>
      </c>
    </row>
    <row r="346" spans="1:99" ht="16.5" customHeight="1" x14ac:dyDescent="0.2">
      <c r="A346" s="44" t="s">
        <v>292</v>
      </c>
      <c r="B346" s="44" t="s">
        <v>91</v>
      </c>
      <c r="C346" s="45">
        <v>400</v>
      </c>
      <c r="D346" s="44" t="s">
        <v>257</v>
      </c>
      <c r="E346" s="44" t="s">
        <v>191</v>
      </c>
      <c r="F346" s="44" t="s">
        <v>198</v>
      </c>
      <c r="G346" s="45" t="s">
        <v>258</v>
      </c>
      <c r="H346" s="45">
        <v>125</v>
      </c>
      <c r="I346" s="44" t="s">
        <v>314</v>
      </c>
      <c r="J346" s="11">
        <v>3</v>
      </c>
      <c r="K346" s="11">
        <v>0</v>
      </c>
      <c r="L346" s="11">
        <v>1</v>
      </c>
      <c r="M346" s="11">
        <v>3</v>
      </c>
      <c r="N346" s="11">
        <v>2</v>
      </c>
      <c r="O346" s="11">
        <v>0</v>
      </c>
      <c r="P346" s="11">
        <v>1</v>
      </c>
      <c r="Q346" s="11">
        <v>0</v>
      </c>
      <c r="R346" s="11">
        <v>2</v>
      </c>
      <c r="S346" s="11">
        <v>0</v>
      </c>
      <c r="T346" s="38"/>
      <c r="U346" s="38"/>
      <c r="V346" s="33">
        <v>133.78399999999999</v>
      </c>
      <c r="W346" s="6">
        <f t="shared" si="78"/>
        <v>12</v>
      </c>
      <c r="X346" s="13">
        <f t="shared" si="79"/>
        <v>8.9696824732404483</v>
      </c>
      <c r="Y346" s="11">
        <v>28</v>
      </c>
      <c r="Z346" s="11">
        <v>7</v>
      </c>
      <c r="AA346" s="11">
        <v>10</v>
      </c>
      <c r="AB346" s="11">
        <v>5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38"/>
      <c r="AJ346" s="38"/>
      <c r="AK346" s="28">
        <v>368</v>
      </c>
      <c r="AL346" s="8">
        <f t="shared" si="80"/>
        <v>50</v>
      </c>
      <c r="AM346" s="16">
        <f t="shared" si="81"/>
        <v>13.586956521739129</v>
      </c>
      <c r="AN346" s="11">
        <v>5</v>
      </c>
      <c r="AO346" s="11">
        <v>2</v>
      </c>
      <c r="AP346" s="11">
        <v>4</v>
      </c>
      <c r="AQ346" s="11">
        <v>5</v>
      </c>
      <c r="AR346" s="11">
        <v>4</v>
      </c>
      <c r="AS346" s="11">
        <v>0</v>
      </c>
      <c r="AT346" s="11">
        <v>2</v>
      </c>
      <c r="AU346" s="11">
        <v>1</v>
      </c>
      <c r="AV346" s="11">
        <v>3</v>
      </c>
      <c r="AW346" s="11">
        <v>2</v>
      </c>
      <c r="AX346" s="38"/>
      <c r="AY346" s="38"/>
      <c r="AZ346" s="46">
        <v>274</v>
      </c>
      <c r="BA346" s="6">
        <f t="shared" si="82"/>
        <v>28</v>
      </c>
      <c r="BB346" s="13">
        <f t="shared" si="83"/>
        <v>10.218978102189782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 s="11">
        <v>0</v>
      </c>
      <c r="BL346" s="11">
        <v>0</v>
      </c>
      <c r="BM346" s="11"/>
      <c r="BN346" s="11"/>
      <c r="BO346" s="27">
        <v>16.575000000000003</v>
      </c>
      <c r="BP346" s="8">
        <f t="shared" si="84"/>
        <v>0</v>
      </c>
      <c r="BQ346" s="55">
        <f t="shared" si="85"/>
        <v>0</v>
      </c>
      <c r="BR346" s="38">
        <v>23</v>
      </c>
      <c r="BS346" s="38">
        <v>27</v>
      </c>
      <c r="BT346" s="38">
        <v>9</v>
      </c>
      <c r="BU346" s="38">
        <v>5</v>
      </c>
      <c r="BV346" s="38">
        <v>10</v>
      </c>
      <c r="BW346" s="38">
        <v>5</v>
      </c>
      <c r="BX346" s="38">
        <v>5</v>
      </c>
      <c r="BY346" s="38">
        <v>3</v>
      </c>
      <c r="BZ346" s="38">
        <v>4</v>
      </c>
      <c r="CA346" s="38">
        <v>4</v>
      </c>
      <c r="CB346" s="38"/>
      <c r="CC346" s="38"/>
      <c r="CD346" s="26"/>
      <c r="CE346" s="74">
        <f t="shared" si="86"/>
        <v>95</v>
      </c>
      <c r="CF346" s="13">
        <f t="shared" si="87"/>
        <v>0</v>
      </c>
      <c r="CG346" s="11">
        <v>3</v>
      </c>
      <c r="CH346" s="11">
        <v>0</v>
      </c>
      <c r="CI346" s="11">
        <v>1</v>
      </c>
      <c r="CJ346" s="11">
        <v>0</v>
      </c>
      <c r="CK346" s="11">
        <v>0</v>
      </c>
      <c r="CL346" s="11">
        <v>0</v>
      </c>
      <c r="CM346" s="11">
        <v>0</v>
      </c>
      <c r="CN346" s="11">
        <v>0</v>
      </c>
      <c r="CO346" s="11">
        <v>1</v>
      </c>
      <c r="CP346" s="11">
        <v>2</v>
      </c>
      <c r="CQ346" s="38"/>
      <c r="CR346" s="38"/>
      <c r="CS346" s="26">
        <v>140.21600000000001</v>
      </c>
      <c r="CT346" s="6">
        <f t="shared" si="88"/>
        <v>7</v>
      </c>
      <c r="CU346" s="13">
        <f t="shared" si="89"/>
        <v>4.9922975979916702</v>
      </c>
    </row>
    <row r="347" spans="1:99" ht="16.5" customHeight="1" x14ac:dyDescent="0.2">
      <c r="A347" s="44" t="s">
        <v>292</v>
      </c>
      <c r="B347" s="44" t="s">
        <v>191</v>
      </c>
      <c r="C347" s="45">
        <v>400</v>
      </c>
      <c r="D347" s="44" t="s">
        <v>257</v>
      </c>
      <c r="E347" s="44" t="s">
        <v>191</v>
      </c>
      <c r="F347" s="44" t="s">
        <v>196</v>
      </c>
      <c r="G347" s="45" t="s">
        <v>260</v>
      </c>
      <c r="H347" s="45">
        <v>120</v>
      </c>
      <c r="I347" s="44" t="s">
        <v>313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38"/>
      <c r="U347" s="38"/>
      <c r="V347" s="33">
        <v>100.035</v>
      </c>
      <c r="W347" s="6">
        <f t="shared" si="78"/>
        <v>0</v>
      </c>
      <c r="X347" s="13">
        <f t="shared" si="79"/>
        <v>0</v>
      </c>
      <c r="Y347" s="11">
        <v>4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38"/>
      <c r="AJ347" s="38"/>
      <c r="AK347" s="28">
        <v>297</v>
      </c>
      <c r="AL347" s="8">
        <f t="shared" si="80"/>
        <v>4</v>
      </c>
      <c r="AM347" s="16">
        <f t="shared" si="81"/>
        <v>1.3468013468013467</v>
      </c>
      <c r="AN347" s="11">
        <v>2</v>
      </c>
      <c r="AO347" s="11">
        <v>3</v>
      </c>
      <c r="AP347" s="11">
        <v>1</v>
      </c>
      <c r="AQ347" s="11">
        <v>0</v>
      </c>
      <c r="AR347" s="11">
        <v>0</v>
      </c>
      <c r="AS347" s="11">
        <v>0</v>
      </c>
      <c r="AT347" s="11">
        <v>0</v>
      </c>
      <c r="AU347" s="11">
        <v>0</v>
      </c>
      <c r="AV347" s="11">
        <v>0</v>
      </c>
      <c r="AW347" s="11">
        <v>0</v>
      </c>
      <c r="AX347" s="38"/>
      <c r="AY347" s="38"/>
      <c r="AZ347" s="46">
        <v>211</v>
      </c>
      <c r="BA347" s="6">
        <f t="shared" si="82"/>
        <v>6</v>
      </c>
      <c r="BB347" s="13">
        <f t="shared" si="83"/>
        <v>2.8436018957345972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>
        <v>0</v>
      </c>
      <c r="BL347" s="11">
        <v>0</v>
      </c>
      <c r="BM347" s="11"/>
      <c r="BN347" s="11"/>
      <c r="BO347" s="27">
        <v>15.555</v>
      </c>
      <c r="BP347" s="8">
        <f t="shared" si="84"/>
        <v>0</v>
      </c>
      <c r="BQ347" s="55">
        <f t="shared" si="85"/>
        <v>0</v>
      </c>
      <c r="BR347" s="38">
        <v>3</v>
      </c>
      <c r="BS347" s="38">
        <v>0</v>
      </c>
      <c r="BT347" s="38">
        <v>0</v>
      </c>
      <c r="BU347" s="38">
        <v>0</v>
      </c>
      <c r="BV347" s="38">
        <v>0</v>
      </c>
      <c r="BW347" s="38">
        <v>0</v>
      </c>
      <c r="BX347" s="38">
        <v>0</v>
      </c>
      <c r="BY347" s="38">
        <v>2</v>
      </c>
      <c r="BZ347" s="38">
        <v>0</v>
      </c>
      <c r="CA347" s="38">
        <v>0</v>
      </c>
      <c r="CB347" s="38"/>
      <c r="CC347" s="38"/>
      <c r="CD347" s="26"/>
      <c r="CE347" s="74">
        <f t="shared" si="86"/>
        <v>5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>
        <v>0</v>
      </c>
      <c r="CO347" s="11">
        <v>0</v>
      </c>
      <c r="CP347" s="11">
        <v>0</v>
      </c>
      <c r="CQ347" s="38"/>
      <c r="CR347" s="38"/>
      <c r="CS347" s="26">
        <v>110.965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121</v>
      </c>
      <c r="B348" s="44" t="s">
        <v>120</v>
      </c>
      <c r="C348" s="45">
        <v>406</v>
      </c>
      <c r="D348" s="44" t="s">
        <v>629</v>
      </c>
      <c r="E348" s="44" t="s">
        <v>121</v>
      </c>
      <c r="F348" s="44" t="s">
        <v>120</v>
      </c>
      <c r="G348" s="45" t="s">
        <v>260</v>
      </c>
      <c r="H348" s="45">
        <v>26496</v>
      </c>
      <c r="I348" s="44" t="s">
        <v>516</v>
      </c>
      <c r="J348" s="11">
        <v>0</v>
      </c>
      <c r="K348" s="11">
        <v>0</v>
      </c>
      <c r="L348" s="11">
        <v>1</v>
      </c>
      <c r="M348" s="11">
        <v>2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38"/>
      <c r="U348" s="38"/>
      <c r="V348" s="33">
        <v>29.686999999999998</v>
      </c>
      <c r="W348" s="6">
        <f t="shared" si="78"/>
        <v>3</v>
      </c>
      <c r="X348" s="13">
        <f t="shared" si="79"/>
        <v>10.105433354667028</v>
      </c>
      <c r="Y348" s="11">
        <v>2</v>
      </c>
      <c r="Z348" s="11">
        <v>0</v>
      </c>
      <c r="AA348" s="11">
        <v>1</v>
      </c>
      <c r="AB348" s="11">
        <v>0</v>
      </c>
      <c r="AC348" s="11">
        <v>0</v>
      </c>
      <c r="AD348" s="11">
        <v>0</v>
      </c>
      <c r="AE348" s="11">
        <v>1</v>
      </c>
      <c r="AF348" s="11">
        <v>0</v>
      </c>
      <c r="AG348" s="11">
        <v>0</v>
      </c>
      <c r="AH348" s="11">
        <v>0</v>
      </c>
      <c r="AI348" s="38"/>
      <c r="AJ348" s="38"/>
      <c r="AK348" s="28">
        <v>54</v>
      </c>
      <c r="AL348" s="8">
        <f t="shared" si="80"/>
        <v>4</v>
      </c>
      <c r="AM348" s="16">
        <f t="shared" si="81"/>
        <v>7.4074074074074066</v>
      </c>
      <c r="AN348" s="11">
        <v>3</v>
      </c>
      <c r="AO348" s="11">
        <v>0</v>
      </c>
      <c r="AP348" s="11">
        <v>1</v>
      </c>
      <c r="AQ348" s="11">
        <v>1</v>
      </c>
      <c r="AR348" s="11">
        <v>0</v>
      </c>
      <c r="AS348" s="11">
        <v>0</v>
      </c>
      <c r="AT348" s="11">
        <v>0</v>
      </c>
      <c r="AU348" s="11">
        <v>0</v>
      </c>
      <c r="AV348" s="11">
        <v>0</v>
      </c>
      <c r="AW348" s="11">
        <v>0</v>
      </c>
      <c r="AX348" s="38"/>
      <c r="AY348" s="38"/>
      <c r="AZ348" s="46">
        <v>60</v>
      </c>
      <c r="BA348" s="6">
        <f t="shared" si="82"/>
        <v>5</v>
      </c>
      <c r="BB348" s="13">
        <f t="shared" si="83"/>
        <v>8.3333333333333321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>
        <v>0</v>
      </c>
      <c r="BL348" s="11">
        <v>0</v>
      </c>
      <c r="BM348" s="11"/>
      <c r="BN348" s="11"/>
      <c r="BO348" s="27">
        <v>3.3149999999999995</v>
      </c>
      <c r="BP348" s="8">
        <f t="shared" si="84"/>
        <v>0</v>
      </c>
      <c r="BQ348" s="55">
        <f t="shared" si="85"/>
        <v>0</v>
      </c>
      <c r="BR348" s="38">
        <v>1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>
        <v>0</v>
      </c>
      <c r="BY348" s="38">
        <v>0</v>
      </c>
      <c r="BZ348" s="38">
        <v>0</v>
      </c>
      <c r="CA348" s="38">
        <v>0</v>
      </c>
      <c r="CB348" s="38"/>
      <c r="CC348" s="38"/>
      <c r="CD348" s="26"/>
      <c r="CE348" s="74">
        <f t="shared" si="86"/>
        <v>1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>
        <v>0</v>
      </c>
      <c r="CP348" s="11">
        <v>0</v>
      </c>
      <c r="CQ348" s="38"/>
      <c r="CR348" s="38"/>
      <c r="CS348" s="26">
        <v>30.312999999999999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121</v>
      </c>
      <c r="B349" s="44" t="s">
        <v>124</v>
      </c>
      <c r="C349" s="45">
        <v>406</v>
      </c>
      <c r="D349" s="44" t="s">
        <v>629</v>
      </c>
      <c r="E349" s="44" t="s">
        <v>121</v>
      </c>
      <c r="F349" s="44" t="s">
        <v>124</v>
      </c>
      <c r="G349" s="45" t="s">
        <v>260</v>
      </c>
      <c r="H349" s="45">
        <v>26488</v>
      </c>
      <c r="I349" s="44" t="s">
        <v>513</v>
      </c>
      <c r="J349" s="11">
        <v>1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1</v>
      </c>
      <c r="R349" s="11">
        <v>0</v>
      </c>
      <c r="S349" s="11">
        <v>0</v>
      </c>
      <c r="T349" s="38"/>
      <c r="U349" s="38"/>
      <c r="V349" s="33">
        <v>14.768000000000001</v>
      </c>
      <c r="W349" s="6">
        <f t="shared" si="78"/>
        <v>2</v>
      </c>
      <c r="X349" s="13">
        <f t="shared" si="79"/>
        <v>13.542795232936077</v>
      </c>
      <c r="Y349" s="11">
        <v>3</v>
      </c>
      <c r="Z349" s="11">
        <v>2</v>
      </c>
      <c r="AA349" s="11">
        <v>1</v>
      </c>
      <c r="AB349" s="11">
        <v>1</v>
      </c>
      <c r="AC349" s="11">
        <v>0</v>
      </c>
      <c r="AD349" s="11">
        <v>0</v>
      </c>
      <c r="AE349" s="11">
        <v>0</v>
      </c>
      <c r="AF349" s="11">
        <v>2</v>
      </c>
      <c r="AG349" s="11">
        <v>0</v>
      </c>
      <c r="AH349" s="11">
        <v>0</v>
      </c>
      <c r="AI349" s="38"/>
      <c r="AJ349" s="38"/>
      <c r="AK349" s="28">
        <v>45</v>
      </c>
      <c r="AL349" s="8">
        <f t="shared" si="80"/>
        <v>9</v>
      </c>
      <c r="AM349" s="16">
        <f t="shared" si="81"/>
        <v>20</v>
      </c>
      <c r="AN349" s="11">
        <v>6</v>
      </c>
      <c r="AO349" s="11">
        <v>2</v>
      </c>
      <c r="AP349" s="11">
        <v>0</v>
      </c>
      <c r="AQ349" s="11">
        <v>2</v>
      </c>
      <c r="AR349" s="11">
        <v>0</v>
      </c>
      <c r="AS349" s="11">
        <v>2</v>
      </c>
      <c r="AT349" s="11">
        <v>1</v>
      </c>
      <c r="AU349" s="11">
        <v>0</v>
      </c>
      <c r="AV349" s="11">
        <v>0</v>
      </c>
      <c r="AW349" s="11">
        <v>0</v>
      </c>
      <c r="AX349" s="38"/>
      <c r="AY349" s="38"/>
      <c r="AZ349" s="46">
        <v>30</v>
      </c>
      <c r="BA349" s="6">
        <f t="shared" si="82"/>
        <v>13</v>
      </c>
      <c r="BB349" s="13">
        <f t="shared" si="83"/>
        <v>43.333333333333336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>
        <v>0</v>
      </c>
      <c r="BL349" s="11">
        <v>0</v>
      </c>
      <c r="BM349" s="11"/>
      <c r="BN349" s="11"/>
      <c r="BO349" s="27">
        <v>1.7850000000000001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>
        <v>0</v>
      </c>
      <c r="BX349" s="38">
        <v>0</v>
      </c>
      <c r="BY349" s="38">
        <v>0</v>
      </c>
      <c r="BZ349" s="38">
        <v>0</v>
      </c>
      <c r="CA349" s="38">
        <v>0</v>
      </c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>
        <v>0</v>
      </c>
      <c r="CP349" s="11">
        <v>0</v>
      </c>
      <c r="CQ349" s="38"/>
      <c r="CR349" s="38"/>
      <c r="CS349" s="26">
        <v>15.231999999999999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121</v>
      </c>
      <c r="B350" s="44" t="s">
        <v>6</v>
      </c>
      <c r="C350" s="45">
        <v>406</v>
      </c>
      <c r="D350" s="44" t="s">
        <v>629</v>
      </c>
      <c r="E350" s="44" t="s">
        <v>121</v>
      </c>
      <c r="F350" s="44" t="s">
        <v>120</v>
      </c>
      <c r="G350" s="45" t="s">
        <v>260</v>
      </c>
      <c r="H350" s="45">
        <v>26490</v>
      </c>
      <c r="I350" s="44" t="s">
        <v>515</v>
      </c>
      <c r="J350" s="11">
        <v>2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38"/>
      <c r="U350" s="38"/>
      <c r="V350" s="33">
        <v>63.993000000000002</v>
      </c>
      <c r="W350" s="6">
        <f t="shared" si="78"/>
        <v>2</v>
      </c>
      <c r="X350" s="13">
        <f t="shared" si="79"/>
        <v>3.1253418342631227</v>
      </c>
      <c r="Y350" s="11">
        <v>3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38"/>
      <c r="AJ350" s="38"/>
      <c r="AK350" s="28">
        <v>47</v>
      </c>
      <c r="AL350" s="8">
        <f t="shared" si="80"/>
        <v>3</v>
      </c>
      <c r="AM350" s="16">
        <f t="shared" si="81"/>
        <v>6.3829787234042552</v>
      </c>
      <c r="AN350" s="11">
        <v>2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0</v>
      </c>
      <c r="AW350" s="11">
        <v>0</v>
      </c>
      <c r="AX350" s="38"/>
      <c r="AY350" s="38"/>
      <c r="AZ350" s="46">
        <v>121</v>
      </c>
      <c r="BA350" s="6">
        <f t="shared" si="82"/>
        <v>2</v>
      </c>
      <c r="BB350" s="13">
        <f t="shared" si="83"/>
        <v>1.6528925619834711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>
        <v>0</v>
      </c>
      <c r="BK350" s="11">
        <v>0</v>
      </c>
      <c r="BL350" s="11">
        <v>0</v>
      </c>
      <c r="BM350" s="11"/>
      <c r="BN350" s="11"/>
      <c r="BO350" s="27">
        <v>3.3149999999999995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>
        <v>0</v>
      </c>
      <c r="BY350" s="38">
        <v>0</v>
      </c>
      <c r="BZ350" s="38">
        <v>0</v>
      </c>
      <c r="CA350" s="38">
        <v>0</v>
      </c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>
        <v>0</v>
      </c>
      <c r="CO350" s="11">
        <v>0</v>
      </c>
      <c r="CP350" s="11">
        <v>0</v>
      </c>
      <c r="CQ350" s="38"/>
      <c r="CR350" s="38"/>
      <c r="CS350" s="26">
        <v>57.006999999999998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121</v>
      </c>
      <c r="B351" s="44" t="s">
        <v>199</v>
      </c>
      <c r="C351" s="45">
        <v>406</v>
      </c>
      <c r="D351" s="44" t="s">
        <v>629</v>
      </c>
      <c r="E351" s="44" t="s">
        <v>121</v>
      </c>
      <c r="F351" s="44" t="s">
        <v>199</v>
      </c>
      <c r="G351" s="45" t="s">
        <v>260</v>
      </c>
      <c r="H351" s="45">
        <v>26298</v>
      </c>
      <c r="I351" s="44" t="s">
        <v>509</v>
      </c>
      <c r="J351" s="11">
        <v>0</v>
      </c>
      <c r="K351" s="11">
        <v>0</v>
      </c>
      <c r="L351" s="11">
        <v>0</v>
      </c>
      <c r="M351" s="11">
        <v>1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38"/>
      <c r="U351" s="38"/>
      <c r="V351" s="33">
        <v>18.478999999999999</v>
      </c>
      <c r="W351" s="6">
        <f t="shared" si="78"/>
        <v>1</v>
      </c>
      <c r="X351" s="13">
        <f t="shared" si="79"/>
        <v>5.4115482439525948</v>
      </c>
      <c r="Y351" s="11">
        <v>1</v>
      </c>
      <c r="Z351" s="11">
        <v>2</v>
      </c>
      <c r="AA351" s="11">
        <v>0</v>
      </c>
      <c r="AB351" s="11">
        <v>2</v>
      </c>
      <c r="AC351" s="11">
        <v>0</v>
      </c>
      <c r="AD351" s="11">
        <v>1</v>
      </c>
      <c r="AE351" s="11">
        <v>0</v>
      </c>
      <c r="AF351" s="11">
        <v>0</v>
      </c>
      <c r="AG351" s="11">
        <v>1</v>
      </c>
      <c r="AH351" s="11">
        <v>1</v>
      </c>
      <c r="AI351" s="38"/>
      <c r="AJ351" s="38"/>
      <c r="AK351" s="28">
        <v>39</v>
      </c>
      <c r="AL351" s="8">
        <f t="shared" si="80"/>
        <v>8</v>
      </c>
      <c r="AM351" s="16">
        <f t="shared" si="81"/>
        <v>20.512820512820511</v>
      </c>
      <c r="AN351" s="11">
        <v>4</v>
      </c>
      <c r="AO351" s="11">
        <v>4</v>
      </c>
      <c r="AP351" s="11">
        <v>0</v>
      </c>
      <c r="AQ351" s="11">
        <v>1</v>
      </c>
      <c r="AR351" s="11">
        <v>0</v>
      </c>
      <c r="AS351" s="11">
        <v>1</v>
      </c>
      <c r="AT351" s="11">
        <v>0</v>
      </c>
      <c r="AU351" s="11">
        <v>0</v>
      </c>
      <c r="AV351" s="11">
        <v>0</v>
      </c>
      <c r="AW351" s="11">
        <v>0</v>
      </c>
      <c r="AX351" s="38"/>
      <c r="AY351" s="38"/>
      <c r="AZ351" s="46">
        <v>38</v>
      </c>
      <c r="BA351" s="6">
        <f t="shared" si="82"/>
        <v>10</v>
      </c>
      <c r="BB351" s="13">
        <f t="shared" si="83"/>
        <v>26.315789473684209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>
        <v>0</v>
      </c>
      <c r="BK351" s="11">
        <v>0</v>
      </c>
      <c r="BL351" s="11">
        <v>0</v>
      </c>
      <c r="BM351" s="11"/>
      <c r="BN351" s="11"/>
      <c r="BO351" s="27">
        <v>2.2949999999999999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>
        <v>0</v>
      </c>
      <c r="BW351" s="38">
        <v>0</v>
      </c>
      <c r="BX351" s="38">
        <v>0</v>
      </c>
      <c r="BY351" s="38">
        <v>1</v>
      </c>
      <c r="BZ351" s="38">
        <v>0</v>
      </c>
      <c r="CA351" s="38">
        <v>0</v>
      </c>
      <c r="CB351" s="38"/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>
        <v>0</v>
      </c>
      <c r="CO351" s="11">
        <v>0</v>
      </c>
      <c r="CP351" s="11">
        <v>0</v>
      </c>
      <c r="CQ351" s="38"/>
      <c r="CR351" s="38"/>
      <c r="CS351" s="26">
        <v>19.521000000000001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121</v>
      </c>
      <c r="B352" s="44" t="s">
        <v>120</v>
      </c>
      <c r="C352" s="45">
        <v>406</v>
      </c>
      <c r="D352" s="44" t="s">
        <v>629</v>
      </c>
      <c r="E352" s="44" t="s">
        <v>121</v>
      </c>
      <c r="F352" s="44" t="s">
        <v>120</v>
      </c>
      <c r="G352" s="45" t="s">
        <v>260</v>
      </c>
      <c r="H352" s="45">
        <v>26487</v>
      </c>
      <c r="I352" s="44" t="s">
        <v>512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2</v>
      </c>
      <c r="Q352" s="11">
        <v>0</v>
      </c>
      <c r="R352" s="11">
        <v>0</v>
      </c>
      <c r="S352" s="11">
        <v>0</v>
      </c>
      <c r="T352" s="38"/>
      <c r="U352" s="38"/>
      <c r="V352" s="33">
        <v>29.686999999999998</v>
      </c>
      <c r="W352" s="6">
        <f t="shared" ref="W352:W414" si="90">SUM(J352:U352)</f>
        <v>2</v>
      </c>
      <c r="X352" s="13">
        <f t="shared" ref="X352:X414" si="91">IFERROR(W352/V352,0)*100</f>
        <v>6.7369555697780177</v>
      </c>
      <c r="Y352" s="11">
        <v>3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3</v>
      </c>
      <c r="AF352" s="11">
        <v>0</v>
      </c>
      <c r="AG352" s="11">
        <v>0</v>
      </c>
      <c r="AH352" s="11">
        <v>0</v>
      </c>
      <c r="AI352" s="38"/>
      <c r="AJ352" s="38"/>
      <c r="AK352" s="28">
        <v>55</v>
      </c>
      <c r="AL352" s="8">
        <f t="shared" ref="AL352:AL414" si="92">SUM(Y352:AJ352)</f>
        <v>6</v>
      </c>
      <c r="AM352" s="16">
        <f t="shared" ref="AM352:AM414" si="93">IFERROR(AL352/AK352,0)*100</f>
        <v>10.909090909090908</v>
      </c>
      <c r="AN352" s="11">
        <v>3</v>
      </c>
      <c r="AO352" s="11">
        <v>0</v>
      </c>
      <c r="AP352" s="11">
        <v>1</v>
      </c>
      <c r="AQ352" s="11">
        <v>0</v>
      </c>
      <c r="AR352" s="11">
        <v>1</v>
      </c>
      <c r="AS352" s="11">
        <v>0</v>
      </c>
      <c r="AT352" s="11">
        <v>0</v>
      </c>
      <c r="AU352" s="11">
        <v>1</v>
      </c>
      <c r="AV352" s="11">
        <v>0</v>
      </c>
      <c r="AW352" s="11">
        <v>0</v>
      </c>
      <c r="AX352" s="38"/>
      <c r="AY352" s="38"/>
      <c r="AZ352" s="46">
        <v>60</v>
      </c>
      <c r="BA352" s="6">
        <f t="shared" ref="BA352:BA414" si="94">SUM(AN352:AY352)</f>
        <v>6</v>
      </c>
      <c r="BB352" s="13">
        <f t="shared" ref="BB352:BB414" si="95">IFERROR(BA352/AZ352,0)*100</f>
        <v>10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>
        <v>0</v>
      </c>
      <c r="BK352" s="11">
        <v>0</v>
      </c>
      <c r="BL352" s="11">
        <v>0</v>
      </c>
      <c r="BM352" s="11"/>
      <c r="BN352" s="11"/>
      <c r="BO352" s="27">
        <v>3.3149999999999995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3</v>
      </c>
      <c r="BS352" s="38">
        <v>0</v>
      </c>
      <c r="BT352" s="38">
        <v>0</v>
      </c>
      <c r="BU352" s="38">
        <v>1</v>
      </c>
      <c r="BV352" s="38">
        <v>0</v>
      </c>
      <c r="BW352" s="38">
        <v>0</v>
      </c>
      <c r="BX352" s="38">
        <v>0</v>
      </c>
      <c r="BY352" s="38">
        <v>0</v>
      </c>
      <c r="BZ352" s="38">
        <v>0</v>
      </c>
      <c r="CA352" s="38">
        <v>0</v>
      </c>
      <c r="CB352" s="38"/>
      <c r="CC352" s="38"/>
      <c r="CD352" s="26"/>
      <c r="CE352" s="74">
        <f t="shared" ref="CE352:CE414" si="98">SUM(BR352:CC352)</f>
        <v>4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>
        <v>0</v>
      </c>
      <c r="CO352" s="11">
        <v>0</v>
      </c>
      <c r="CP352" s="11">
        <v>0</v>
      </c>
      <c r="CQ352" s="38"/>
      <c r="CR352" s="38"/>
      <c r="CS352" s="26">
        <v>30.312999999999999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121</v>
      </c>
      <c r="B353" s="44" t="s">
        <v>201</v>
      </c>
      <c r="C353" s="45">
        <v>406</v>
      </c>
      <c r="D353" s="44" t="s">
        <v>629</v>
      </c>
      <c r="E353" s="44" t="s">
        <v>121</v>
      </c>
      <c r="F353" s="44" t="s">
        <v>120</v>
      </c>
      <c r="G353" s="45" t="s">
        <v>260</v>
      </c>
      <c r="H353" s="45">
        <v>31156</v>
      </c>
      <c r="I353" s="44" t="s">
        <v>548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38"/>
      <c r="U353" s="38"/>
      <c r="V353" s="33">
        <v>7.2409999999999997</v>
      </c>
      <c r="W353" s="6">
        <f t="shared" si="90"/>
        <v>0</v>
      </c>
      <c r="X353" s="13">
        <f t="shared" si="91"/>
        <v>0</v>
      </c>
      <c r="Y353" s="11">
        <v>2</v>
      </c>
      <c r="Z353" s="11">
        <v>0</v>
      </c>
      <c r="AA353" s="11">
        <v>1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38"/>
      <c r="AJ353" s="38"/>
      <c r="AK353" s="28">
        <v>30</v>
      </c>
      <c r="AL353" s="8">
        <f t="shared" si="92"/>
        <v>3</v>
      </c>
      <c r="AM353" s="16">
        <f t="shared" si="93"/>
        <v>10</v>
      </c>
      <c r="AN353" s="11">
        <v>0</v>
      </c>
      <c r="AO353" s="11">
        <v>0</v>
      </c>
      <c r="AP353" s="11">
        <v>0</v>
      </c>
      <c r="AQ353" s="11">
        <v>0</v>
      </c>
      <c r="AR353" s="11">
        <v>1</v>
      </c>
      <c r="AS353" s="11">
        <v>0</v>
      </c>
      <c r="AT353" s="11">
        <v>0</v>
      </c>
      <c r="AU353" s="11">
        <v>0</v>
      </c>
      <c r="AV353" s="11">
        <v>0</v>
      </c>
      <c r="AW353" s="11">
        <v>0</v>
      </c>
      <c r="AX353" s="38"/>
      <c r="AY353" s="38"/>
      <c r="AZ353" s="46">
        <v>15</v>
      </c>
      <c r="BA353" s="6">
        <f t="shared" si="94"/>
        <v>1</v>
      </c>
      <c r="BB353" s="13">
        <f t="shared" si="95"/>
        <v>6.666666666666667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>
        <v>0</v>
      </c>
      <c r="BL353" s="11">
        <v>0</v>
      </c>
      <c r="BM353" s="11"/>
      <c r="BN353" s="11"/>
      <c r="BO353" s="27">
        <v>1.02</v>
      </c>
      <c r="BP353" s="8">
        <f t="shared" si="96"/>
        <v>0</v>
      </c>
      <c r="BQ353" s="55">
        <f t="shared" si="97"/>
        <v>0</v>
      </c>
      <c r="BR353" s="38">
        <v>0</v>
      </c>
      <c r="BS353" s="38">
        <v>0</v>
      </c>
      <c r="BT353" s="38">
        <v>0</v>
      </c>
      <c r="BU353" s="38">
        <v>0</v>
      </c>
      <c r="BV353" s="38">
        <v>0</v>
      </c>
      <c r="BW353" s="38">
        <v>0</v>
      </c>
      <c r="BX353" s="38">
        <v>0</v>
      </c>
      <c r="BY353" s="38">
        <v>1</v>
      </c>
      <c r="BZ353" s="38">
        <v>0</v>
      </c>
      <c r="CA353" s="38">
        <v>0</v>
      </c>
      <c r="CB353" s="38"/>
      <c r="CC353" s="38"/>
      <c r="CD353" s="26"/>
      <c r="CE353" s="74">
        <f t="shared" si="98"/>
        <v>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>
        <v>0</v>
      </c>
      <c r="CP353" s="11">
        <v>0</v>
      </c>
      <c r="CQ353" s="38"/>
      <c r="CR353" s="38"/>
      <c r="CS353" s="26">
        <v>7.7590000000000003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121</v>
      </c>
      <c r="B354" s="44" t="s">
        <v>120</v>
      </c>
      <c r="C354" s="45">
        <v>406</v>
      </c>
      <c r="D354" s="44" t="s">
        <v>629</v>
      </c>
      <c r="E354" s="44" t="s">
        <v>121</v>
      </c>
      <c r="F354" s="44" t="s">
        <v>120</v>
      </c>
      <c r="G354" s="45" t="s">
        <v>260</v>
      </c>
      <c r="H354" s="45">
        <v>26489</v>
      </c>
      <c r="I354" s="44" t="s">
        <v>514</v>
      </c>
      <c r="J354" s="11">
        <v>2</v>
      </c>
      <c r="K354" s="11">
        <v>0</v>
      </c>
      <c r="L354" s="11">
        <v>0</v>
      </c>
      <c r="M354" s="11">
        <v>0</v>
      </c>
      <c r="N354" s="11">
        <v>1</v>
      </c>
      <c r="O354" s="11">
        <v>0</v>
      </c>
      <c r="P354" s="11">
        <v>0</v>
      </c>
      <c r="Q354" s="11">
        <v>0</v>
      </c>
      <c r="R354" s="11">
        <v>1</v>
      </c>
      <c r="S354" s="11">
        <v>0</v>
      </c>
      <c r="T354" s="38"/>
      <c r="U354" s="38"/>
      <c r="V354" s="33">
        <v>29.686999999999998</v>
      </c>
      <c r="W354" s="6">
        <f t="shared" si="90"/>
        <v>4</v>
      </c>
      <c r="X354" s="13">
        <f t="shared" si="91"/>
        <v>13.473911139556035</v>
      </c>
      <c r="Y354" s="11">
        <v>5</v>
      </c>
      <c r="Z354" s="11">
        <v>3</v>
      </c>
      <c r="AA354" s="11">
        <v>2</v>
      </c>
      <c r="AB354" s="11">
        <v>0</v>
      </c>
      <c r="AC354" s="11">
        <v>1</v>
      </c>
      <c r="AD354" s="11">
        <v>1</v>
      </c>
      <c r="AE354" s="11">
        <v>2</v>
      </c>
      <c r="AF354" s="11">
        <v>0</v>
      </c>
      <c r="AG354" s="11">
        <v>0</v>
      </c>
      <c r="AH354" s="11">
        <v>0</v>
      </c>
      <c r="AI354" s="38"/>
      <c r="AJ354" s="38"/>
      <c r="AK354" s="28">
        <v>55</v>
      </c>
      <c r="AL354" s="8">
        <f t="shared" si="92"/>
        <v>14</v>
      </c>
      <c r="AM354" s="16">
        <f t="shared" si="93"/>
        <v>25.454545454545453</v>
      </c>
      <c r="AN354" s="11">
        <v>0</v>
      </c>
      <c r="AO354" s="11">
        <v>0</v>
      </c>
      <c r="AP354" s="11">
        <v>3</v>
      </c>
      <c r="AQ354" s="11">
        <v>1</v>
      </c>
      <c r="AR354" s="11">
        <v>3</v>
      </c>
      <c r="AS354" s="11">
        <v>0</v>
      </c>
      <c r="AT354" s="11">
        <v>1</v>
      </c>
      <c r="AU354" s="11">
        <v>1</v>
      </c>
      <c r="AV354" s="11">
        <v>0</v>
      </c>
      <c r="AW354" s="11">
        <v>0</v>
      </c>
      <c r="AX354" s="38"/>
      <c r="AY354" s="38"/>
      <c r="AZ354" s="46">
        <v>60</v>
      </c>
      <c r="BA354" s="6">
        <f t="shared" si="94"/>
        <v>9</v>
      </c>
      <c r="BB354" s="13">
        <f t="shared" si="95"/>
        <v>15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0</v>
      </c>
      <c r="BK354" s="11">
        <v>0</v>
      </c>
      <c r="BL354" s="11">
        <v>0</v>
      </c>
      <c r="BM354" s="11"/>
      <c r="BN354" s="11"/>
      <c r="BO354" s="27">
        <v>3.3149999999999995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0</v>
      </c>
      <c r="BU354" s="38">
        <v>1</v>
      </c>
      <c r="BV354" s="38">
        <v>1</v>
      </c>
      <c r="BW354" s="38">
        <v>0</v>
      </c>
      <c r="BX354" s="38">
        <v>0</v>
      </c>
      <c r="BY354" s="38">
        <v>0</v>
      </c>
      <c r="BZ354" s="38">
        <v>0</v>
      </c>
      <c r="CA354" s="38">
        <v>0</v>
      </c>
      <c r="CB354" s="38"/>
      <c r="CC354" s="38"/>
      <c r="CD354" s="26"/>
      <c r="CE354" s="74">
        <f t="shared" si="98"/>
        <v>2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>
        <v>0</v>
      </c>
      <c r="CO354" s="11">
        <v>0</v>
      </c>
      <c r="CP354" s="11">
        <v>0</v>
      </c>
      <c r="CQ354" s="38"/>
      <c r="CR354" s="38"/>
      <c r="CS354" s="26">
        <v>30.312999999999999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121</v>
      </c>
      <c r="B355" s="44" t="s">
        <v>120</v>
      </c>
      <c r="C355" s="45">
        <v>406</v>
      </c>
      <c r="D355" s="44" t="s">
        <v>629</v>
      </c>
      <c r="E355" s="44" t="s">
        <v>121</v>
      </c>
      <c r="F355" s="44" t="s">
        <v>120</v>
      </c>
      <c r="G355" s="45" t="s">
        <v>260</v>
      </c>
      <c r="H355" s="45">
        <v>26486</v>
      </c>
      <c r="I355" s="44" t="s">
        <v>511</v>
      </c>
      <c r="J355" s="11">
        <v>0</v>
      </c>
      <c r="K355" s="11">
        <v>0</v>
      </c>
      <c r="L355" s="11">
        <v>0</v>
      </c>
      <c r="M355" s="11">
        <v>1</v>
      </c>
      <c r="N355" s="11">
        <v>1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38"/>
      <c r="U355" s="38"/>
      <c r="V355" s="33">
        <v>29.100999999999999</v>
      </c>
      <c r="W355" s="6">
        <f t="shared" si="90"/>
        <v>2</v>
      </c>
      <c r="X355" s="13">
        <f t="shared" si="91"/>
        <v>6.8726160613037353</v>
      </c>
      <c r="Y355" s="11">
        <v>0</v>
      </c>
      <c r="Z355" s="11">
        <v>0</v>
      </c>
      <c r="AA355" s="11">
        <v>0</v>
      </c>
      <c r="AB355" s="11">
        <v>1</v>
      </c>
      <c r="AC355" s="11">
        <v>1</v>
      </c>
      <c r="AD355" s="11">
        <v>0</v>
      </c>
      <c r="AE355" s="11">
        <v>0</v>
      </c>
      <c r="AF355" s="11">
        <v>1</v>
      </c>
      <c r="AG355" s="11">
        <v>0</v>
      </c>
      <c r="AH355" s="11">
        <v>0</v>
      </c>
      <c r="AI355" s="38"/>
      <c r="AJ355" s="38"/>
      <c r="AK355" s="28">
        <v>55</v>
      </c>
      <c r="AL355" s="8">
        <f t="shared" si="92"/>
        <v>3</v>
      </c>
      <c r="AM355" s="16">
        <f t="shared" si="93"/>
        <v>5.4545454545454541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1</v>
      </c>
      <c r="AT355" s="11">
        <v>0</v>
      </c>
      <c r="AU355" s="11">
        <v>0</v>
      </c>
      <c r="AV355" s="11">
        <v>0</v>
      </c>
      <c r="AW355" s="11">
        <v>0</v>
      </c>
      <c r="AX355" s="38"/>
      <c r="AY355" s="38"/>
      <c r="AZ355" s="46">
        <v>59</v>
      </c>
      <c r="BA355" s="6">
        <f t="shared" si="94"/>
        <v>1</v>
      </c>
      <c r="BB355" s="13">
        <f t="shared" si="95"/>
        <v>1.6949152542372881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>
        <v>0</v>
      </c>
      <c r="BK355" s="11">
        <v>0</v>
      </c>
      <c r="BL355" s="11">
        <v>0</v>
      </c>
      <c r="BM355" s="11"/>
      <c r="BN355" s="11"/>
      <c r="BO355" s="27">
        <v>3.3149999999999995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>
        <v>0</v>
      </c>
      <c r="BY355" s="38">
        <v>0</v>
      </c>
      <c r="BZ355" s="38">
        <v>0</v>
      </c>
      <c r="CA355" s="38">
        <v>0</v>
      </c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>
        <v>0</v>
      </c>
      <c r="CO355" s="11">
        <v>0</v>
      </c>
      <c r="CP355" s="11">
        <v>0</v>
      </c>
      <c r="CQ355" s="38"/>
      <c r="CR355" s="38"/>
      <c r="CS355" s="26">
        <v>29.899000000000001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0</v>
      </c>
      <c r="B356" s="44" t="s">
        <v>47</v>
      </c>
      <c r="C356" s="45">
        <v>400</v>
      </c>
      <c r="D356" s="44" t="s">
        <v>257</v>
      </c>
      <c r="E356" s="44" t="s">
        <v>219</v>
      </c>
      <c r="F356" s="44" t="s">
        <v>47</v>
      </c>
      <c r="G356" s="45" t="s">
        <v>258</v>
      </c>
      <c r="H356" s="45">
        <v>64</v>
      </c>
      <c r="I356" s="44" t="s">
        <v>286</v>
      </c>
      <c r="J356" s="11">
        <v>6</v>
      </c>
      <c r="K356" s="11">
        <v>11</v>
      </c>
      <c r="L356" s="11">
        <v>4</v>
      </c>
      <c r="M356" s="11">
        <v>4</v>
      </c>
      <c r="N356" s="11">
        <v>5</v>
      </c>
      <c r="O356" s="11">
        <v>4</v>
      </c>
      <c r="P356" s="11">
        <v>9</v>
      </c>
      <c r="Q356" s="11">
        <v>2</v>
      </c>
      <c r="R356" s="11">
        <v>9</v>
      </c>
      <c r="S356" s="11">
        <v>7</v>
      </c>
      <c r="T356" s="38"/>
      <c r="U356" s="38"/>
      <c r="V356" s="33">
        <v>136.74900000000002</v>
      </c>
      <c r="W356" s="6">
        <f t="shared" si="90"/>
        <v>61</v>
      </c>
      <c r="X356" s="13">
        <f t="shared" si="91"/>
        <v>44.607273179328544</v>
      </c>
      <c r="Y356" s="11">
        <v>90</v>
      </c>
      <c r="Z356" s="11">
        <v>17</v>
      </c>
      <c r="AA356" s="11">
        <v>8</v>
      </c>
      <c r="AB356" s="11">
        <v>6</v>
      </c>
      <c r="AC356" s="11">
        <v>4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38"/>
      <c r="AJ356" s="38"/>
      <c r="AK356" s="28">
        <v>452</v>
      </c>
      <c r="AL356" s="8">
        <f t="shared" si="92"/>
        <v>125</v>
      </c>
      <c r="AM356" s="16">
        <f t="shared" si="93"/>
        <v>27.654867256637168</v>
      </c>
      <c r="AN356" s="11">
        <v>44</v>
      </c>
      <c r="AO356" s="11">
        <v>27</v>
      </c>
      <c r="AP356" s="11">
        <v>18</v>
      </c>
      <c r="AQ356" s="11">
        <v>10</v>
      </c>
      <c r="AR356" s="11">
        <v>14</v>
      </c>
      <c r="AS356" s="11">
        <v>13</v>
      </c>
      <c r="AT356" s="11">
        <v>9</v>
      </c>
      <c r="AU356" s="11">
        <v>5</v>
      </c>
      <c r="AV356" s="11">
        <v>13</v>
      </c>
      <c r="AW356" s="11">
        <v>9</v>
      </c>
      <c r="AX356" s="38"/>
      <c r="AY356" s="38"/>
      <c r="AZ356" s="46">
        <v>290</v>
      </c>
      <c r="BA356" s="6">
        <f t="shared" si="94"/>
        <v>162</v>
      </c>
      <c r="BB356" s="13">
        <f t="shared" si="95"/>
        <v>55.862068965517238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>
        <v>0</v>
      </c>
      <c r="BL356" s="11">
        <v>0</v>
      </c>
      <c r="BM356" s="11"/>
      <c r="BN356" s="11"/>
      <c r="BO356" s="27">
        <v>21.930000000000007</v>
      </c>
      <c r="BP356" s="8">
        <f t="shared" si="96"/>
        <v>0</v>
      </c>
      <c r="BQ356" s="55">
        <f t="shared" si="97"/>
        <v>0</v>
      </c>
      <c r="BR356" s="38">
        <v>66</v>
      </c>
      <c r="BS356" s="38">
        <v>10</v>
      </c>
      <c r="BT356" s="38">
        <v>20</v>
      </c>
      <c r="BU356" s="38">
        <v>6</v>
      </c>
      <c r="BV356" s="38">
        <v>4</v>
      </c>
      <c r="BW356" s="38">
        <v>9</v>
      </c>
      <c r="BX356" s="38">
        <v>1</v>
      </c>
      <c r="BY356" s="38">
        <v>3</v>
      </c>
      <c r="BZ356" s="38">
        <v>3</v>
      </c>
      <c r="CA356" s="38">
        <v>0</v>
      </c>
      <c r="CB356" s="38"/>
      <c r="CC356" s="38"/>
      <c r="CD356" s="26"/>
      <c r="CE356" s="74">
        <f t="shared" si="98"/>
        <v>122</v>
      </c>
      <c r="CF356" s="13">
        <f t="shared" si="99"/>
        <v>0</v>
      </c>
      <c r="CG356" s="11">
        <v>2</v>
      </c>
      <c r="CH356" s="11">
        <v>0</v>
      </c>
      <c r="CI356" s="11">
        <v>1</v>
      </c>
      <c r="CJ356" s="11">
        <v>0</v>
      </c>
      <c r="CK356" s="11">
        <v>3</v>
      </c>
      <c r="CL356" s="11">
        <v>0</v>
      </c>
      <c r="CM356" s="11">
        <v>2</v>
      </c>
      <c r="CN356" s="11">
        <v>0</v>
      </c>
      <c r="CO356" s="11">
        <v>2</v>
      </c>
      <c r="CP356" s="11">
        <v>0</v>
      </c>
      <c r="CQ356" s="38"/>
      <c r="CR356" s="38"/>
      <c r="CS356" s="26">
        <v>153.25099999999998</v>
      </c>
      <c r="CT356" s="6">
        <f t="shared" si="100"/>
        <v>10</v>
      </c>
      <c r="CU356" s="13">
        <f t="shared" si="101"/>
        <v>6.5252429021670348</v>
      </c>
    </row>
    <row r="357" spans="1:99" x14ac:dyDescent="0.2">
      <c r="A357" s="44" t="s">
        <v>96</v>
      </c>
      <c r="B357" s="44" t="s">
        <v>95</v>
      </c>
      <c r="C357" s="45">
        <v>407</v>
      </c>
      <c r="D357" s="44" t="s">
        <v>625</v>
      </c>
      <c r="E357" s="44" t="s">
        <v>96</v>
      </c>
      <c r="F357" s="44" t="s">
        <v>95</v>
      </c>
      <c r="G357" s="45" t="s">
        <v>266</v>
      </c>
      <c r="H357" s="45">
        <v>97</v>
      </c>
      <c r="I357" s="44" t="s">
        <v>303</v>
      </c>
      <c r="J357" s="11">
        <v>2</v>
      </c>
      <c r="K357" s="11">
        <v>0</v>
      </c>
      <c r="L357" s="11">
        <v>4</v>
      </c>
      <c r="M357" s="11">
        <v>5</v>
      </c>
      <c r="N357" s="11">
        <v>0</v>
      </c>
      <c r="O357" s="11">
        <v>1</v>
      </c>
      <c r="P357" s="11">
        <v>1</v>
      </c>
      <c r="Q357" s="11">
        <v>0</v>
      </c>
      <c r="R357" s="11">
        <v>0</v>
      </c>
      <c r="S357" s="11">
        <v>0</v>
      </c>
      <c r="T357" s="38"/>
      <c r="U357" s="38"/>
      <c r="V357" s="33">
        <v>94.310999999999993</v>
      </c>
      <c r="W357" s="6">
        <f t="shared" si="90"/>
        <v>13</v>
      </c>
      <c r="X357" s="13">
        <f t="shared" si="91"/>
        <v>13.784182120855467</v>
      </c>
      <c r="Y357" s="11">
        <v>19</v>
      </c>
      <c r="Z357" s="11">
        <v>15</v>
      </c>
      <c r="AA357" s="11">
        <v>8</v>
      </c>
      <c r="AB357" s="11">
        <v>2</v>
      </c>
      <c r="AC357" s="11">
        <v>0</v>
      </c>
      <c r="AD357" s="11">
        <v>0</v>
      </c>
      <c r="AE357" s="11">
        <v>0</v>
      </c>
      <c r="AF357" s="11">
        <v>1</v>
      </c>
      <c r="AG357" s="11">
        <v>2</v>
      </c>
      <c r="AH357" s="11">
        <v>0</v>
      </c>
      <c r="AI357" s="38"/>
      <c r="AJ357" s="38"/>
      <c r="AK357" s="28">
        <v>237</v>
      </c>
      <c r="AL357" s="8">
        <f t="shared" si="92"/>
        <v>47</v>
      </c>
      <c r="AM357" s="16">
        <f t="shared" si="93"/>
        <v>19.831223628691983</v>
      </c>
      <c r="AN357" s="11">
        <v>15</v>
      </c>
      <c r="AO357" s="11">
        <v>8</v>
      </c>
      <c r="AP357" s="11">
        <v>1</v>
      </c>
      <c r="AQ357" s="11">
        <v>4</v>
      </c>
      <c r="AR357" s="11">
        <v>6</v>
      </c>
      <c r="AS357" s="11">
        <v>6</v>
      </c>
      <c r="AT357" s="11">
        <v>2</v>
      </c>
      <c r="AU357" s="11">
        <v>7</v>
      </c>
      <c r="AV357" s="11">
        <v>2</v>
      </c>
      <c r="AW357" s="11">
        <v>2</v>
      </c>
      <c r="AX357" s="38"/>
      <c r="AY357" s="38"/>
      <c r="AZ357" s="46">
        <v>199</v>
      </c>
      <c r="BA357" s="6">
        <f t="shared" si="94"/>
        <v>53</v>
      </c>
      <c r="BB357" s="13">
        <f t="shared" si="95"/>
        <v>26.633165829145728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>
        <v>0</v>
      </c>
      <c r="BL357" s="11">
        <v>0</v>
      </c>
      <c r="BM357" s="11"/>
      <c r="BN357" s="11"/>
      <c r="BO357" s="27">
        <v>14.79</v>
      </c>
      <c r="BP357" s="8">
        <f t="shared" si="96"/>
        <v>0</v>
      </c>
      <c r="BQ357" s="55">
        <f t="shared" si="97"/>
        <v>0</v>
      </c>
      <c r="BR357" s="38">
        <v>6</v>
      </c>
      <c r="BS357" s="38">
        <v>5</v>
      </c>
      <c r="BT357" s="38">
        <v>11</v>
      </c>
      <c r="BU357" s="38">
        <v>0</v>
      </c>
      <c r="BV357" s="38">
        <v>2</v>
      </c>
      <c r="BW357" s="38">
        <v>5</v>
      </c>
      <c r="BX357" s="38">
        <v>0</v>
      </c>
      <c r="BY357" s="38">
        <v>1</v>
      </c>
      <c r="BZ357" s="38">
        <v>1</v>
      </c>
      <c r="CA357" s="38">
        <v>0</v>
      </c>
      <c r="CB357" s="38"/>
      <c r="CC357" s="38"/>
      <c r="CD357" s="26"/>
      <c r="CE357" s="74">
        <f t="shared" si="98"/>
        <v>31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>
        <v>0</v>
      </c>
      <c r="CP357" s="11">
        <v>0</v>
      </c>
      <c r="CQ357" s="38"/>
      <c r="CR357" s="38"/>
      <c r="CS357" s="26">
        <v>104.68900000000001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96</v>
      </c>
      <c r="B358" s="44" t="s">
        <v>111</v>
      </c>
      <c r="C358" s="45">
        <v>407</v>
      </c>
      <c r="D358" s="44" t="s">
        <v>625</v>
      </c>
      <c r="E358" s="44" t="s">
        <v>96</v>
      </c>
      <c r="F358" s="44" t="s">
        <v>110</v>
      </c>
      <c r="G358" s="45" t="s">
        <v>266</v>
      </c>
      <c r="H358" s="45">
        <v>31794</v>
      </c>
      <c r="I358" s="44" t="s">
        <v>559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1</v>
      </c>
      <c r="R358" s="11">
        <v>0</v>
      </c>
      <c r="S358" s="11">
        <v>0</v>
      </c>
      <c r="T358" s="38"/>
      <c r="U358" s="38"/>
      <c r="V358" s="33">
        <v>36.055999999999997</v>
      </c>
      <c r="W358" s="6">
        <f t="shared" si="90"/>
        <v>1</v>
      </c>
      <c r="X358" s="13">
        <f t="shared" si="91"/>
        <v>2.7734635012203244</v>
      </c>
      <c r="Y358" s="11">
        <v>2</v>
      </c>
      <c r="Z358" s="11">
        <v>0</v>
      </c>
      <c r="AA358" s="11">
        <v>0</v>
      </c>
      <c r="AB358" s="11">
        <v>6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38"/>
      <c r="AJ358" s="38"/>
      <c r="AK358" s="28">
        <v>80</v>
      </c>
      <c r="AL358" s="8">
        <f t="shared" si="92"/>
        <v>8</v>
      </c>
      <c r="AM358" s="16">
        <f t="shared" si="93"/>
        <v>10</v>
      </c>
      <c r="AN358" s="11">
        <v>4</v>
      </c>
      <c r="AO358" s="11">
        <v>0</v>
      </c>
      <c r="AP358" s="11">
        <v>2</v>
      </c>
      <c r="AQ358" s="11">
        <v>2</v>
      </c>
      <c r="AR358" s="11">
        <v>0</v>
      </c>
      <c r="AS358" s="11">
        <v>1</v>
      </c>
      <c r="AT358" s="11">
        <v>0</v>
      </c>
      <c r="AU358" s="11">
        <v>2</v>
      </c>
      <c r="AV358" s="11">
        <v>0</v>
      </c>
      <c r="AW358" s="11">
        <v>0</v>
      </c>
      <c r="AX358" s="38"/>
      <c r="AY358" s="38"/>
      <c r="AZ358" s="46">
        <v>74</v>
      </c>
      <c r="BA358" s="6">
        <f t="shared" si="94"/>
        <v>11</v>
      </c>
      <c r="BB358" s="13">
        <f t="shared" si="95"/>
        <v>14.864864864864865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>
        <v>0</v>
      </c>
      <c r="BL358" s="11">
        <v>0</v>
      </c>
      <c r="BM358" s="11"/>
      <c r="BN358" s="11"/>
      <c r="BO358" s="27">
        <v>4.59</v>
      </c>
      <c r="BP358" s="8">
        <f t="shared" si="96"/>
        <v>0</v>
      </c>
      <c r="BQ358" s="55">
        <f t="shared" si="97"/>
        <v>0</v>
      </c>
      <c r="BR358" s="38">
        <v>0</v>
      </c>
      <c r="BS358" s="38">
        <v>1</v>
      </c>
      <c r="BT358" s="38">
        <v>1</v>
      </c>
      <c r="BU358" s="38">
        <v>1</v>
      </c>
      <c r="BV358" s="38">
        <v>0</v>
      </c>
      <c r="BW358" s="38">
        <v>0</v>
      </c>
      <c r="BX358" s="38">
        <v>1</v>
      </c>
      <c r="BY358" s="38">
        <v>9</v>
      </c>
      <c r="BZ358" s="38">
        <v>2</v>
      </c>
      <c r="CA358" s="38">
        <v>0</v>
      </c>
      <c r="CB358" s="38"/>
      <c r="CC358" s="38"/>
      <c r="CD358" s="26"/>
      <c r="CE358" s="74">
        <f t="shared" si="98"/>
        <v>15</v>
      </c>
      <c r="CF358" s="13">
        <f t="shared" si="99"/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>
        <v>0</v>
      </c>
      <c r="CP358" s="11">
        <v>0</v>
      </c>
      <c r="CQ358" s="38"/>
      <c r="CR358" s="38"/>
      <c r="CS358" s="26">
        <v>37.944000000000003</v>
      </c>
      <c r="CT358" s="6">
        <f t="shared" si="100"/>
        <v>0</v>
      </c>
      <c r="CU358" s="13">
        <f t="shared" si="101"/>
        <v>0</v>
      </c>
    </row>
    <row r="359" spans="1:99" x14ac:dyDescent="0.2">
      <c r="A359" s="44" t="s">
        <v>0</v>
      </c>
      <c r="B359" s="44" t="s">
        <v>1</v>
      </c>
      <c r="C359" s="45">
        <v>400</v>
      </c>
      <c r="D359" s="44" t="s">
        <v>257</v>
      </c>
      <c r="E359" s="44" t="s">
        <v>218</v>
      </c>
      <c r="F359" s="44" t="s">
        <v>1</v>
      </c>
      <c r="G359" s="45" t="s">
        <v>266</v>
      </c>
      <c r="H359" s="45">
        <v>271</v>
      </c>
      <c r="I359" s="44" t="s">
        <v>417</v>
      </c>
      <c r="J359" s="11">
        <v>4</v>
      </c>
      <c r="K359" s="11">
        <v>5</v>
      </c>
      <c r="L359" s="11">
        <v>4</v>
      </c>
      <c r="M359" s="11">
        <v>1</v>
      </c>
      <c r="N359" s="11">
        <v>4</v>
      </c>
      <c r="O359" s="11">
        <v>2</v>
      </c>
      <c r="P359" s="11">
        <v>2</v>
      </c>
      <c r="Q359" s="11">
        <v>3</v>
      </c>
      <c r="R359" s="11">
        <v>0</v>
      </c>
      <c r="S359" s="11">
        <v>2</v>
      </c>
      <c r="T359" s="38"/>
      <c r="U359" s="38"/>
      <c r="V359" s="33">
        <v>153.31800000000001</v>
      </c>
      <c r="W359" s="6">
        <f t="shared" si="90"/>
        <v>27</v>
      </c>
      <c r="X359" s="13">
        <f t="shared" si="91"/>
        <v>17.610456697843695</v>
      </c>
      <c r="Y359" s="11">
        <v>20</v>
      </c>
      <c r="Z359" s="11">
        <v>6</v>
      </c>
      <c r="AA359" s="11">
        <v>2</v>
      </c>
      <c r="AB359" s="11">
        <v>1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38"/>
      <c r="AJ359" s="38"/>
      <c r="AK359" s="28">
        <v>0</v>
      </c>
      <c r="AL359" s="8">
        <f t="shared" si="92"/>
        <v>29</v>
      </c>
      <c r="AM359" s="16">
        <f t="shared" si="93"/>
        <v>0</v>
      </c>
      <c r="AN359" s="11">
        <v>25</v>
      </c>
      <c r="AO359" s="11">
        <v>15</v>
      </c>
      <c r="AP359" s="11">
        <v>9</v>
      </c>
      <c r="AQ359" s="11">
        <v>16</v>
      </c>
      <c r="AR359" s="11">
        <v>5</v>
      </c>
      <c r="AS359" s="11">
        <v>5</v>
      </c>
      <c r="AT359" s="11">
        <v>5</v>
      </c>
      <c r="AU359" s="11">
        <v>5</v>
      </c>
      <c r="AV359" s="11">
        <v>4</v>
      </c>
      <c r="AW359" s="11">
        <v>7</v>
      </c>
      <c r="AX359" s="38"/>
      <c r="AY359" s="38"/>
      <c r="AZ359" s="46">
        <v>324</v>
      </c>
      <c r="BA359" s="6">
        <f t="shared" si="94"/>
        <v>96</v>
      </c>
      <c r="BB359" s="13">
        <f t="shared" si="95"/>
        <v>29.629629629629626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>
        <v>0</v>
      </c>
      <c r="BK359" s="11">
        <v>0</v>
      </c>
      <c r="BL359" s="11">
        <v>0</v>
      </c>
      <c r="BM359" s="11"/>
      <c r="BN359" s="11"/>
      <c r="BO359" s="27">
        <v>24.480000000000004</v>
      </c>
      <c r="BP359" s="8">
        <f t="shared" si="96"/>
        <v>0</v>
      </c>
      <c r="BQ359" s="55">
        <f t="shared" si="97"/>
        <v>0</v>
      </c>
      <c r="BR359" s="38">
        <v>12</v>
      </c>
      <c r="BS359" s="38">
        <v>3</v>
      </c>
      <c r="BT359" s="38">
        <v>8</v>
      </c>
      <c r="BU359" s="38">
        <v>9</v>
      </c>
      <c r="BV359" s="38">
        <v>4</v>
      </c>
      <c r="BW359" s="38">
        <v>1</v>
      </c>
      <c r="BX359" s="38">
        <v>5</v>
      </c>
      <c r="BY359" s="38">
        <v>4</v>
      </c>
      <c r="BZ359" s="38">
        <v>2</v>
      </c>
      <c r="CA359" s="38">
        <v>1</v>
      </c>
      <c r="CB359" s="38"/>
      <c r="CC359" s="38"/>
      <c r="CD359" s="26"/>
      <c r="CE359" s="74">
        <f t="shared" si="98"/>
        <v>49</v>
      </c>
      <c r="CF359" s="13">
        <f t="shared" si="99"/>
        <v>0</v>
      </c>
      <c r="CG359" s="11">
        <v>2</v>
      </c>
      <c r="CH359" s="11">
        <v>1</v>
      </c>
      <c r="CI359" s="11">
        <v>1</v>
      </c>
      <c r="CJ359" s="11">
        <v>3</v>
      </c>
      <c r="CK359" s="11">
        <v>2</v>
      </c>
      <c r="CL359" s="11">
        <v>0</v>
      </c>
      <c r="CM359" s="11">
        <v>0</v>
      </c>
      <c r="CN359" s="11">
        <v>0</v>
      </c>
      <c r="CO359" s="11">
        <v>0</v>
      </c>
      <c r="CP359" s="11">
        <v>1</v>
      </c>
      <c r="CQ359" s="38"/>
      <c r="CR359" s="38"/>
      <c r="CS359" s="26">
        <v>170.68199999999999</v>
      </c>
      <c r="CT359" s="6">
        <f t="shared" si="100"/>
        <v>10</v>
      </c>
      <c r="CU359" s="13">
        <f t="shared" si="101"/>
        <v>5.8588486190693807</v>
      </c>
    </row>
    <row r="360" spans="1:99" x14ac:dyDescent="0.2">
      <c r="A360" s="44" t="s">
        <v>96</v>
      </c>
      <c r="B360" s="44" t="s">
        <v>102</v>
      </c>
      <c r="C360" s="45">
        <v>407</v>
      </c>
      <c r="D360" s="44" t="s">
        <v>625</v>
      </c>
      <c r="E360" s="44" t="s">
        <v>96</v>
      </c>
      <c r="F360" s="44" t="s">
        <v>304</v>
      </c>
      <c r="G360" s="45" t="s">
        <v>260</v>
      </c>
      <c r="H360" s="45">
        <v>32054</v>
      </c>
      <c r="I360" s="44" t="s">
        <v>563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38"/>
      <c r="U360" s="38"/>
      <c r="V360" s="33">
        <v>9.4640000000000004</v>
      </c>
      <c r="W360" s="6">
        <f t="shared" si="90"/>
        <v>0</v>
      </c>
      <c r="X360" s="13">
        <f t="shared" si="9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38"/>
      <c r="AJ360" s="38"/>
      <c r="AK360" s="28">
        <v>32</v>
      </c>
      <c r="AL360" s="8">
        <f t="shared" si="92"/>
        <v>0</v>
      </c>
      <c r="AM360" s="16">
        <f t="shared" si="93"/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>
        <v>0</v>
      </c>
      <c r="AX360" s="38"/>
      <c r="AY360" s="38"/>
      <c r="AZ360" s="46">
        <v>20</v>
      </c>
      <c r="BA360" s="6">
        <f t="shared" si="94"/>
        <v>0</v>
      </c>
      <c r="BB360" s="13">
        <f t="shared" si="95"/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>
        <v>0</v>
      </c>
      <c r="BL360" s="11">
        <v>0</v>
      </c>
      <c r="BM360" s="11"/>
      <c r="BN360" s="11"/>
      <c r="BO360" s="27">
        <v>1.5300000000000002</v>
      </c>
      <c r="BP360" s="8">
        <f t="shared" si="96"/>
        <v>0</v>
      </c>
      <c r="BQ360" s="55">
        <f t="shared" si="97"/>
        <v>0</v>
      </c>
      <c r="BR360" s="38">
        <v>0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>
        <v>0</v>
      </c>
      <c r="BY360" s="38">
        <v>0</v>
      </c>
      <c r="BZ360" s="38">
        <v>0</v>
      </c>
      <c r="CA360" s="38">
        <v>0</v>
      </c>
      <c r="CB360" s="38"/>
      <c r="CC360" s="38"/>
      <c r="CD360" s="26"/>
      <c r="CE360" s="74">
        <f t="shared" si="98"/>
        <v>0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>
        <v>0</v>
      </c>
      <c r="CP360" s="11">
        <v>0</v>
      </c>
      <c r="CQ360" s="38"/>
      <c r="CR360" s="38"/>
      <c r="CS360" s="26">
        <v>10.536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</v>
      </c>
      <c r="B361" s="44" t="s">
        <v>210</v>
      </c>
      <c r="C361" s="45">
        <v>400</v>
      </c>
      <c r="D361" s="44" t="s">
        <v>257</v>
      </c>
      <c r="E361" s="44" t="s">
        <v>219</v>
      </c>
      <c r="F361" s="44" t="s">
        <v>29</v>
      </c>
      <c r="G361" s="45" t="s">
        <v>260</v>
      </c>
      <c r="H361" s="45">
        <v>85</v>
      </c>
      <c r="I361" s="44" t="s">
        <v>296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38"/>
      <c r="U361" s="38"/>
      <c r="V361" s="33">
        <v>8.8330000000000002</v>
      </c>
      <c r="W361" s="6">
        <f t="shared" si="90"/>
        <v>0</v>
      </c>
      <c r="X361" s="13">
        <f t="shared" si="91"/>
        <v>0</v>
      </c>
      <c r="Y361" s="11">
        <v>1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38"/>
      <c r="AJ361" s="38"/>
      <c r="AK361" s="28">
        <v>48</v>
      </c>
      <c r="AL361" s="8">
        <f t="shared" si="92"/>
        <v>1</v>
      </c>
      <c r="AM361" s="16">
        <f t="shared" si="93"/>
        <v>2.083333333333333</v>
      </c>
      <c r="AN361" s="11">
        <v>1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>
        <v>0</v>
      </c>
      <c r="AW361" s="11">
        <v>0</v>
      </c>
      <c r="AX361" s="38"/>
      <c r="AY361" s="38"/>
      <c r="AZ361" s="46">
        <v>19</v>
      </c>
      <c r="BA361" s="6">
        <f t="shared" si="94"/>
        <v>1</v>
      </c>
      <c r="BB361" s="13">
        <f t="shared" si="95"/>
        <v>5.2631578947368416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>
        <v>0</v>
      </c>
      <c r="BK361" s="11">
        <v>0</v>
      </c>
      <c r="BL361" s="11">
        <v>0</v>
      </c>
      <c r="BM361" s="11"/>
      <c r="BN361" s="11"/>
      <c r="BO361" s="27">
        <v>1.5300000000000002</v>
      </c>
      <c r="BP361" s="8">
        <f t="shared" si="96"/>
        <v>0</v>
      </c>
      <c r="BQ361" s="55">
        <f t="shared" si="97"/>
        <v>0</v>
      </c>
      <c r="BR361" s="38">
        <v>0</v>
      </c>
      <c r="BS361" s="38">
        <v>0</v>
      </c>
      <c r="BT361" s="38">
        <v>0</v>
      </c>
      <c r="BU361" s="38">
        <v>0</v>
      </c>
      <c r="BV361" s="38">
        <v>0</v>
      </c>
      <c r="BW361" s="38">
        <v>0</v>
      </c>
      <c r="BX361" s="38">
        <v>0</v>
      </c>
      <c r="BY361" s="38">
        <v>0</v>
      </c>
      <c r="BZ361" s="38">
        <v>0</v>
      </c>
      <c r="CA361" s="38">
        <v>0</v>
      </c>
      <c r="CB361" s="38"/>
      <c r="CC361" s="38"/>
      <c r="CD361" s="26"/>
      <c r="CE361" s="74">
        <f t="shared" si="98"/>
        <v>0</v>
      </c>
      <c r="CF361" s="13">
        <f t="shared" si="99"/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>
        <v>0</v>
      </c>
      <c r="CP361" s="11">
        <v>0</v>
      </c>
      <c r="CQ361" s="38"/>
      <c r="CR361" s="38"/>
      <c r="CS361" s="26">
        <v>10.167</v>
      </c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121</v>
      </c>
      <c r="B362" s="44" t="s">
        <v>201</v>
      </c>
      <c r="C362" s="45">
        <v>406</v>
      </c>
      <c r="D362" s="44" t="s">
        <v>629</v>
      </c>
      <c r="E362" s="44" t="s">
        <v>121</v>
      </c>
      <c r="F362" s="44" t="s">
        <v>120</v>
      </c>
      <c r="G362" s="45" t="s">
        <v>260</v>
      </c>
      <c r="H362" s="45">
        <v>31540</v>
      </c>
      <c r="I362" s="44" t="s">
        <v>554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38"/>
      <c r="U362" s="38"/>
      <c r="V362" s="33">
        <v>5.8140000000000001</v>
      </c>
      <c r="W362" s="6">
        <f t="shared" si="90"/>
        <v>0</v>
      </c>
      <c r="X362" s="13">
        <f t="shared" si="91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1</v>
      </c>
      <c r="AD362" s="11">
        <v>0</v>
      </c>
      <c r="AE362" s="11">
        <v>0</v>
      </c>
      <c r="AF362" s="11">
        <v>1</v>
      </c>
      <c r="AG362" s="11">
        <v>0</v>
      </c>
      <c r="AH362" s="11">
        <v>0</v>
      </c>
      <c r="AI362" s="38"/>
      <c r="AJ362" s="38"/>
      <c r="AK362" s="28">
        <v>27</v>
      </c>
      <c r="AL362" s="8">
        <f t="shared" si="92"/>
        <v>2</v>
      </c>
      <c r="AM362" s="16">
        <f t="shared" si="93"/>
        <v>7.4074074074074066</v>
      </c>
      <c r="AN362" s="11">
        <v>0</v>
      </c>
      <c r="AO362" s="11">
        <v>1</v>
      </c>
      <c r="AP362" s="11">
        <v>3</v>
      </c>
      <c r="AQ362" s="11">
        <v>0</v>
      </c>
      <c r="AR362" s="11">
        <v>1</v>
      </c>
      <c r="AS362" s="11">
        <v>1</v>
      </c>
      <c r="AT362" s="11">
        <v>0</v>
      </c>
      <c r="AU362" s="11">
        <v>0</v>
      </c>
      <c r="AV362" s="11">
        <v>0</v>
      </c>
      <c r="AW362" s="11">
        <v>0</v>
      </c>
      <c r="AX362" s="38"/>
      <c r="AY362" s="38"/>
      <c r="AZ362" s="46">
        <v>12</v>
      </c>
      <c r="BA362" s="6">
        <f t="shared" si="94"/>
        <v>6</v>
      </c>
      <c r="BB362" s="13">
        <f t="shared" si="95"/>
        <v>50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>
        <v>0</v>
      </c>
      <c r="BL362" s="11">
        <v>0</v>
      </c>
      <c r="BM362" s="11"/>
      <c r="BN362" s="11"/>
      <c r="BO362" s="27">
        <v>0.76500000000000012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0</v>
      </c>
      <c r="BU362" s="38">
        <v>0</v>
      </c>
      <c r="BV362" s="38">
        <v>0</v>
      </c>
      <c r="BW362" s="38">
        <v>0</v>
      </c>
      <c r="BX362" s="38">
        <v>0</v>
      </c>
      <c r="BY362" s="38">
        <v>0</v>
      </c>
      <c r="BZ362" s="38">
        <v>0</v>
      </c>
      <c r="CA362" s="38">
        <v>0</v>
      </c>
      <c r="CB362" s="38"/>
      <c r="CC362" s="38"/>
      <c r="CD362" s="26"/>
      <c r="CE362" s="74">
        <f t="shared" si="98"/>
        <v>0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>
        <v>0</v>
      </c>
      <c r="CP362" s="11">
        <v>0</v>
      </c>
      <c r="CQ362" s="38"/>
      <c r="CR362" s="38"/>
      <c r="CS362" s="26">
        <v>6.1859999999999999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96</v>
      </c>
      <c r="B363" s="44" t="s">
        <v>95</v>
      </c>
      <c r="C363" s="45">
        <v>407</v>
      </c>
      <c r="D363" s="44" t="s">
        <v>625</v>
      </c>
      <c r="E363" s="44" t="s">
        <v>96</v>
      </c>
      <c r="F363" s="44" t="s">
        <v>115</v>
      </c>
      <c r="G363" s="45" t="s">
        <v>260</v>
      </c>
      <c r="H363" s="45">
        <v>31817</v>
      </c>
      <c r="I363" s="44" t="s">
        <v>561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38"/>
      <c r="U363" s="38"/>
      <c r="V363" s="33">
        <v>33.561999999999998</v>
      </c>
      <c r="W363" s="6">
        <f t="shared" si="90"/>
        <v>0</v>
      </c>
      <c r="X363" s="13">
        <f t="shared" si="91"/>
        <v>0</v>
      </c>
      <c r="Y363" s="11">
        <v>1</v>
      </c>
      <c r="Z363" s="11">
        <v>1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38"/>
      <c r="AJ363" s="38"/>
      <c r="AK363" s="28">
        <v>23</v>
      </c>
      <c r="AL363" s="8">
        <f t="shared" si="92"/>
        <v>2</v>
      </c>
      <c r="AM363" s="16">
        <f t="shared" si="93"/>
        <v>8.695652173913043</v>
      </c>
      <c r="AN363" s="11">
        <v>0</v>
      </c>
      <c r="AO363" s="11">
        <v>3</v>
      </c>
      <c r="AP363" s="11">
        <v>3</v>
      </c>
      <c r="AQ363" s="11">
        <v>0</v>
      </c>
      <c r="AR363" s="11">
        <v>0</v>
      </c>
      <c r="AS363" s="11">
        <v>1</v>
      </c>
      <c r="AT363" s="11">
        <v>0</v>
      </c>
      <c r="AU363" s="11">
        <v>0</v>
      </c>
      <c r="AV363" s="11">
        <v>0</v>
      </c>
      <c r="AW363" s="11">
        <v>0</v>
      </c>
      <c r="AX363" s="38"/>
      <c r="AY363" s="38"/>
      <c r="AZ363" s="46">
        <v>68</v>
      </c>
      <c r="BA363" s="6">
        <f t="shared" si="94"/>
        <v>7</v>
      </c>
      <c r="BB363" s="13">
        <f t="shared" si="95"/>
        <v>10.294117647058822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>
        <v>0</v>
      </c>
      <c r="BK363" s="11">
        <v>0</v>
      </c>
      <c r="BL363" s="11">
        <v>0</v>
      </c>
      <c r="BM363" s="11"/>
      <c r="BN363" s="11"/>
      <c r="BO363" s="27">
        <v>4.08</v>
      </c>
      <c r="BP363" s="8">
        <f t="shared" si="96"/>
        <v>0</v>
      </c>
      <c r="BQ363" s="55">
        <f t="shared" si="97"/>
        <v>0</v>
      </c>
      <c r="BR363" s="38">
        <v>0</v>
      </c>
      <c r="BS363" s="38">
        <v>4</v>
      </c>
      <c r="BT363" s="38">
        <v>2</v>
      </c>
      <c r="BU363" s="38">
        <v>0</v>
      </c>
      <c r="BV363" s="38">
        <v>1</v>
      </c>
      <c r="BW363" s="38">
        <v>0</v>
      </c>
      <c r="BX363" s="38">
        <v>0</v>
      </c>
      <c r="BY363" s="38">
        <v>0</v>
      </c>
      <c r="BZ363" s="38">
        <v>0</v>
      </c>
      <c r="CA363" s="38">
        <v>0</v>
      </c>
      <c r="CB363" s="38"/>
      <c r="CC363" s="38"/>
      <c r="CD363" s="26"/>
      <c r="CE363" s="74">
        <f t="shared" si="98"/>
        <v>7</v>
      </c>
      <c r="CF363" s="13">
        <f t="shared" si="99"/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>
        <v>0</v>
      </c>
      <c r="CP363" s="11">
        <v>0</v>
      </c>
      <c r="CQ363" s="38"/>
      <c r="CR363" s="38"/>
      <c r="CS363" s="26">
        <v>34.438000000000002</v>
      </c>
      <c r="CT363" s="6">
        <f t="shared" si="100"/>
        <v>0</v>
      </c>
      <c r="CU363" s="13">
        <f t="shared" si="101"/>
        <v>0</v>
      </c>
    </row>
    <row r="364" spans="1:99" x14ac:dyDescent="0.2">
      <c r="A364" s="44" t="s">
        <v>121</v>
      </c>
      <c r="B364" s="44" t="s">
        <v>201</v>
      </c>
      <c r="C364" s="45">
        <v>406</v>
      </c>
      <c r="D364" s="44" t="s">
        <v>629</v>
      </c>
      <c r="E364" s="44" t="s">
        <v>121</v>
      </c>
      <c r="F364" s="44" t="s">
        <v>120</v>
      </c>
      <c r="G364" s="45" t="s">
        <v>260</v>
      </c>
      <c r="H364" s="45">
        <v>26297</v>
      </c>
      <c r="I364" s="44" t="s">
        <v>508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38"/>
      <c r="U364" s="38"/>
      <c r="V364" s="33">
        <v>12.214</v>
      </c>
      <c r="W364" s="6">
        <f t="shared" si="90"/>
        <v>0</v>
      </c>
      <c r="X364" s="13">
        <f t="shared" si="91"/>
        <v>0</v>
      </c>
      <c r="Y364" s="11">
        <v>2</v>
      </c>
      <c r="Z364" s="11">
        <v>1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38"/>
      <c r="AJ364" s="38"/>
      <c r="AK364" s="28">
        <v>55</v>
      </c>
      <c r="AL364" s="8">
        <f t="shared" si="92"/>
        <v>3</v>
      </c>
      <c r="AM364" s="16">
        <f t="shared" si="93"/>
        <v>5.4545454545454541</v>
      </c>
      <c r="AN364" s="11">
        <v>4</v>
      </c>
      <c r="AO364" s="11">
        <v>0</v>
      </c>
      <c r="AP364" s="11">
        <v>1</v>
      </c>
      <c r="AQ364" s="11">
        <v>1</v>
      </c>
      <c r="AR364" s="11">
        <v>0</v>
      </c>
      <c r="AS364" s="11">
        <v>2</v>
      </c>
      <c r="AT364" s="11">
        <v>0</v>
      </c>
      <c r="AU364" s="11">
        <v>0</v>
      </c>
      <c r="AV364" s="11">
        <v>0</v>
      </c>
      <c r="AW364" s="11">
        <v>0</v>
      </c>
      <c r="AX364" s="38"/>
      <c r="AY364" s="38"/>
      <c r="AZ364" s="46">
        <v>25</v>
      </c>
      <c r="BA364" s="6">
        <f t="shared" si="94"/>
        <v>8</v>
      </c>
      <c r="BB364" s="13">
        <f t="shared" si="95"/>
        <v>32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>
        <v>0</v>
      </c>
      <c r="BK364" s="11">
        <v>0</v>
      </c>
      <c r="BL364" s="11">
        <v>0</v>
      </c>
      <c r="BM364" s="11"/>
      <c r="BN364" s="11"/>
      <c r="BO364" s="27">
        <v>1.5300000000000002</v>
      </c>
      <c r="BP364" s="8">
        <f t="shared" si="96"/>
        <v>0</v>
      </c>
      <c r="BQ364" s="55">
        <f t="shared" si="97"/>
        <v>0</v>
      </c>
      <c r="BR364" s="38">
        <v>0</v>
      </c>
      <c r="BS364" s="38">
        <v>1</v>
      </c>
      <c r="BT364" s="38">
        <v>0</v>
      </c>
      <c r="BU364" s="38">
        <v>0</v>
      </c>
      <c r="BV364" s="38">
        <v>0</v>
      </c>
      <c r="BW364" s="38">
        <v>0</v>
      </c>
      <c r="BX364" s="38">
        <v>0</v>
      </c>
      <c r="BY364" s="38">
        <v>0</v>
      </c>
      <c r="BZ364" s="38">
        <v>0</v>
      </c>
      <c r="CA364" s="38">
        <v>0</v>
      </c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>
        <v>0</v>
      </c>
      <c r="CP364" s="11">
        <v>0</v>
      </c>
      <c r="CQ364" s="38"/>
      <c r="CR364" s="38"/>
      <c r="CS364" s="26">
        <v>12.786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121</v>
      </c>
      <c r="B365" s="44" t="s">
        <v>120</v>
      </c>
      <c r="C365" s="45">
        <v>406</v>
      </c>
      <c r="D365" s="44" t="s">
        <v>629</v>
      </c>
      <c r="E365" s="44" t="s">
        <v>121</v>
      </c>
      <c r="F365" s="44" t="s">
        <v>120</v>
      </c>
      <c r="G365" s="45" t="s">
        <v>258</v>
      </c>
      <c r="H365" s="45">
        <v>26060</v>
      </c>
      <c r="I365" s="44" t="s">
        <v>503</v>
      </c>
      <c r="J365" s="11">
        <v>24</v>
      </c>
      <c r="K365" s="11">
        <v>27</v>
      </c>
      <c r="L365" s="11">
        <v>17</v>
      </c>
      <c r="M365" s="11">
        <v>25</v>
      </c>
      <c r="N365" s="11">
        <v>18</v>
      </c>
      <c r="O365" s="11">
        <v>13</v>
      </c>
      <c r="P365" s="11">
        <v>19</v>
      </c>
      <c r="Q365" s="11">
        <v>12</v>
      </c>
      <c r="R365" s="11">
        <v>9</v>
      </c>
      <c r="S365" s="11">
        <v>11</v>
      </c>
      <c r="T365" s="38"/>
      <c r="U365" s="38"/>
      <c r="V365" s="33">
        <v>435.512</v>
      </c>
      <c r="W365" s="6">
        <f t="shared" si="90"/>
        <v>175</v>
      </c>
      <c r="X365" s="13">
        <f t="shared" si="91"/>
        <v>40.18258968754018</v>
      </c>
      <c r="Y365" s="11">
        <v>177</v>
      </c>
      <c r="Z365" s="11">
        <v>38</v>
      </c>
      <c r="AA365" s="11">
        <v>30</v>
      </c>
      <c r="AB365" s="11">
        <v>29</v>
      </c>
      <c r="AC365" s="11">
        <v>29</v>
      </c>
      <c r="AD365" s="11">
        <v>20</v>
      </c>
      <c r="AE365" s="11">
        <v>14</v>
      </c>
      <c r="AF365" s="11">
        <v>11</v>
      </c>
      <c r="AG365" s="11">
        <v>24</v>
      </c>
      <c r="AH365" s="11">
        <v>25</v>
      </c>
      <c r="AI365" s="38"/>
      <c r="AJ365" s="38"/>
      <c r="AK365" s="28">
        <v>1565</v>
      </c>
      <c r="AL365" s="8">
        <f t="shared" si="92"/>
        <v>397</v>
      </c>
      <c r="AM365" s="16">
        <f t="shared" si="93"/>
        <v>25.36741214057508</v>
      </c>
      <c r="AN365" s="11">
        <v>92</v>
      </c>
      <c r="AO365" s="11">
        <v>29</v>
      </c>
      <c r="AP365" s="11">
        <v>23</v>
      </c>
      <c r="AQ365" s="11">
        <v>18</v>
      </c>
      <c r="AR365" s="11">
        <v>9</v>
      </c>
      <c r="AS365" s="11">
        <v>14</v>
      </c>
      <c r="AT365" s="11">
        <v>13</v>
      </c>
      <c r="AU365" s="11">
        <v>10</v>
      </c>
      <c r="AV365" s="11">
        <v>12</v>
      </c>
      <c r="AW365" s="11">
        <v>11</v>
      </c>
      <c r="AX365" s="38"/>
      <c r="AY365" s="38"/>
      <c r="AZ365" s="46">
        <v>930</v>
      </c>
      <c r="BA365" s="6">
        <f t="shared" si="94"/>
        <v>231</v>
      </c>
      <c r="BB365" s="13">
        <f t="shared" si="95"/>
        <v>24.838709677419356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>
        <v>0</v>
      </c>
      <c r="BL365" s="11">
        <v>0</v>
      </c>
      <c r="BM365" s="11"/>
      <c r="BN365" s="11"/>
      <c r="BO365" s="27">
        <v>72.164999999999992</v>
      </c>
      <c r="BP365" s="8">
        <f t="shared" si="96"/>
        <v>0</v>
      </c>
      <c r="BQ365" s="55">
        <f t="shared" si="97"/>
        <v>0</v>
      </c>
      <c r="BR365" s="38">
        <v>1</v>
      </c>
      <c r="BS365" s="38">
        <v>4</v>
      </c>
      <c r="BT365" s="38">
        <v>1</v>
      </c>
      <c r="BU365" s="38">
        <v>2</v>
      </c>
      <c r="BV365" s="38">
        <v>2</v>
      </c>
      <c r="BW365" s="38">
        <v>6</v>
      </c>
      <c r="BX365" s="38">
        <v>6</v>
      </c>
      <c r="BY365" s="38">
        <v>0</v>
      </c>
      <c r="BZ365" s="38">
        <v>2</v>
      </c>
      <c r="CA365" s="38">
        <v>6</v>
      </c>
      <c r="CB365" s="38"/>
      <c r="CC365" s="38"/>
      <c r="CD365" s="26"/>
      <c r="CE365" s="74">
        <f t="shared" si="98"/>
        <v>30</v>
      </c>
      <c r="CF365" s="13">
        <f t="shared" si="99"/>
        <v>0</v>
      </c>
      <c r="CG365" s="11">
        <v>1</v>
      </c>
      <c r="CH365" s="11">
        <v>0</v>
      </c>
      <c r="CI365" s="11">
        <v>0</v>
      </c>
      <c r="CJ365" s="11">
        <v>2</v>
      </c>
      <c r="CK365" s="11">
        <v>2</v>
      </c>
      <c r="CL365" s="11">
        <v>1</v>
      </c>
      <c r="CM365" s="11">
        <v>1</v>
      </c>
      <c r="CN365" s="11">
        <v>2</v>
      </c>
      <c r="CO365" s="11">
        <v>2</v>
      </c>
      <c r="CP365" s="11">
        <v>0</v>
      </c>
      <c r="CQ365" s="38"/>
      <c r="CR365" s="38"/>
      <c r="CS365" s="26">
        <v>494.48800000000006</v>
      </c>
      <c r="CT365" s="6">
        <f t="shared" si="100"/>
        <v>11</v>
      </c>
      <c r="CU365" s="13">
        <f t="shared" si="101"/>
        <v>2.2245231431298631</v>
      </c>
    </row>
    <row r="366" spans="1:99" x14ac:dyDescent="0.2">
      <c r="A366" s="44" t="s">
        <v>96</v>
      </c>
      <c r="B366" s="44" t="s">
        <v>116</v>
      </c>
      <c r="C366" s="45">
        <v>407</v>
      </c>
      <c r="D366" s="44" t="s">
        <v>625</v>
      </c>
      <c r="E366" s="44" t="s">
        <v>96</v>
      </c>
      <c r="F366" s="44" t="s">
        <v>115</v>
      </c>
      <c r="G366" s="45" t="s">
        <v>258</v>
      </c>
      <c r="H366" s="45">
        <v>101</v>
      </c>
      <c r="I366" s="44" t="s">
        <v>115</v>
      </c>
      <c r="J366" s="11">
        <v>6</v>
      </c>
      <c r="K366" s="11">
        <v>4</v>
      </c>
      <c r="L366" s="11">
        <v>2</v>
      </c>
      <c r="M366" s="11">
        <v>3</v>
      </c>
      <c r="N366" s="11">
        <v>8</v>
      </c>
      <c r="O366" s="11">
        <v>3</v>
      </c>
      <c r="P366" s="11">
        <v>2</v>
      </c>
      <c r="Q366" s="11">
        <v>6</v>
      </c>
      <c r="R366" s="11">
        <v>3</v>
      </c>
      <c r="S366" s="11">
        <v>0</v>
      </c>
      <c r="T366" s="38"/>
      <c r="U366" s="38"/>
      <c r="V366" s="33">
        <v>90.781000000000006</v>
      </c>
      <c r="W366" s="6">
        <f t="shared" si="90"/>
        <v>37</v>
      </c>
      <c r="X366" s="13">
        <f t="shared" si="91"/>
        <v>40.757427214945857</v>
      </c>
      <c r="Y366" s="11">
        <v>56</v>
      </c>
      <c r="Z366" s="11">
        <v>21</v>
      </c>
      <c r="AA366" s="11">
        <v>10</v>
      </c>
      <c r="AB366" s="11">
        <v>5</v>
      </c>
      <c r="AC366" s="11">
        <v>4</v>
      </c>
      <c r="AD366" s="11">
        <v>5</v>
      </c>
      <c r="AE366" s="11">
        <v>2</v>
      </c>
      <c r="AF366" s="11">
        <v>4</v>
      </c>
      <c r="AG366" s="11">
        <v>11</v>
      </c>
      <c r="AH366" s="11">
        <v>2</v>
      </c>
      <c r="AI366" s="38"/>
      <c r="AJ366" s="38"/>
      <c r="AK366" s="28">
        <v>260</v>
      </c>
      <c r="AL366" s="8">
        <f t="shared" si="92"/>
        <v>120</v>
      </c>
      <c r="AM366" s="16">
        <f t="shared" si="93"/>
        <v>46.153846153846153</v>
      </c>
      <c r="AN366" s="11">
        <v>36</v>
      </c>
      <c r="AO366" s="11">
        <v>13</v>
      </c>
      <c r="AP366" s="11">
        <v>11</v>
      </c>
      <c r="AQ366" s="11">
        <v>5</v>
      </c>
      <c r="AR366" s="11">
        <v>5</v>
      </c>
      <c r="AS366" s="11">
        <v>4</v>
      </c>
      <c r="AT366" s="11">
        <v>2</v>
      </c>
      <c r="AU366" s="11">
        <v>7</v>
      </c>
      <c r="AV366" s="11">
        <v>10</v>
      </c>
      <c r="AW366" s="11">
        <v>0</v>
      </c>
      <c r="AX366" s="38"/>
      <c r="AY366" s="38"/>
      <c r="AZ366" s="46">
        <v>192</v>
      </c>
      <c r="BA366" s="6">
        <f t="shared" si="94"/>
        <v>93</v>
      </c>
      <c r="BB366" s="13">
        <f t="shared" si="95"/>
        <v>48.4375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>
        <v>0</v>
      </c>
      <c r="BL366" s="11">
        <v>0</v>
      </c>
      <c r="BM366" s="11"/>
      <c r="BN366" s="11"/>
      <c r="BO366" s="27">
        <v>14.280000000000001</v>
      </c>
      <c r="BP366" s="8">
        <f t="shared" si="96"/>
        <v>0</v>
      </c>
      <c r="BQ366" s="55">
        <f t="shared" si="97"/>
        <v>0</v>
      </c>
      <c r="BR366" s="38">
        <v>0</v>
      </c>
      <c r="BS366" s="38">
        <v>1</v>
      </c>
      <c r="BT366" s="38">
        <v>26</v>
      </c>
      <c r="BU366" s="38">
        <v>2</v>
      </c>
      <c r="BV366" s="38">
        <v>13</v>
      </c>
      <c r="BW366" s="38">
        <v>2</v>
      </c>
      <c r="BX366" s="38">
        <v>7</v>
      </c>
      <c r="BY366" s="38">
        <v>2</v>
      </c>
      <c r="BZ366" s="38">
        <v>0</v>
      </c>
      <c r="CA366" s="38">
        <v>2</v>
      </c>
      <c r="CB366" s="38"/>
      <c r="CC366" s="38"/>
      <c r="CD366" s="26"/>
      <c r="CE366" s="74">
        <f t="shared" si="98"/>
        <v>55</v>
      </c>
      <c r="CF366" s="13">
        <f t="shared" si="99"/>
        <v>0</v>
      </c>
      <c r="CG366" s="11">
        <v>2</v>
      </c>
      <c r="CH366" s="11">
        <v>3</v>
      </c>
      <c r="CI366" s="11">
        <v>3</v>
      </c>
      <c r="CJ366" s="11">
        <v>4</v>
      </c>
      <c r="CK366" s="11">
        <v>3</v>
      </c>
      <c r="CL366" s="11">
        <v>3</v>
      </c>
      <c r="CM366" s="11">
        <v>3</v>
      </c>
      <c r="CN366" s="11">
        <v>4</v>
      </c>
      <c r="CO366" s="11">
        <v>4</v>
      </c>
      <c r="CP366" s="11">
        <v>0</v>
      </c>
      <c r="CQ366" s="38"/>
      <c r="CR366" s="38"/>
      <c r="CS366" s="26">
        <v>101.21899999999999</v>
      </c>
      <c r="CT366" s="6">
        <f t="shared" si="100"/>
        <v>29</v>
      </c>
      <c r="CU366" s="13">
        <f t="shared" si="101"/>
        <v>28.650747389324138</v>
      </c>
    </row>
    <row r="367" spans="1:99" x14ac:dyDescent="0.2">
      <c r="A367" s="44" t="s">
        <v>0</v>
      </c>
      <c r="B367" s="44" t="s">
        <v>53</v>
      </c>
      <c r="C367" s="45">
        <v>400</v>
      </c>
      <c r="D367" s="44" t="s">
        <v>257</v>
      </c>
      <c r="E367" s="44" t="s">
        <v>219</v>
      </c>
      <c r="F367" s="44" t="s">
        <v>47</v>
      </c>
      <c r="G367" s="45" t="s">
        <v>258</v>
      </c>
      <c r="H367" s="45">
        <v>54</v>
      </c>
      <c r="I367" s="44" t="s">
        <v>53</v>
      </c>
      <c r="J367" s="11">
        <v>3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3</v>
      </c>
      <c r="R367" s="11">
        <v>2</v>
      </c>
      <c r="S367" s="11">
        <v>1</v>
      </c>
      <c r="T367" s="38"/>
      <c r="U367" s="38"/>
      <c r="V367" s="33">
        <v>100.907</v>
      </c>
      <c r="W367" s="6">
        <f t="shared" si="90"/>
        <v>10</v>
      </c>
      <c r="X367" s="13">
        <f t="shared" si="91"/>
        <v>9.9101152546404112</v>
      </c>
      <c r="Y367" s="11">
        <v>36</v>
      </c>
      <c r="Z367" s="11">
        <v>4</v>
      </c>
      <c r="AA367" s="11">
        <v>10</v>
      </c>
      <c r="AB367" s="11">
        <v>7</v>
      </c>
      <c r="AC367" s="11">
        <v>2</v>
      </c>
      <c r="AD367" s="11">
        <v>3</v>
      </c>
      <c r="AE367" s="11">
        <v>5</v>
      </c>
      <c r="AF367" s="11">
        <v>3</v>
      </c>
      <c r="AG367" s="11">
        <v>0</v>
      </c>
      <c r="AH367" s="11">
        <v>2</v>
      </c>
      <c r="AI367" s="38"/>
      <c r="AJ367" s="38"/>
      <c r="AK367" s="28">
        <v>295</v>
      </c>
      <c r="AL367" s="8">
        <f t="shared" si="92"/>
        <v>72</v>
      </c>
      <c r="AM367" s="16">
        <f t="shared" si="93"/>
        <v>24.406779661016952</v>
      </c>
      <c r="AN367" s="11">
        <v>25</v>
      </c>
      <c r="AO367" s="11">
        <v>9</v>
      </c>
      <c r="AP367" s="11">
        <v>15</v>
      </c>
      <c r="AQ367" s="11">
        <v>15</v>
      </c>
      <c r="AR367" s="11">
        <v>12</v>
      </c>
      <c r="AS367" s="11">
        <v>18</v>
      </c>
      <c r="AT367" s="11">
        <v>3</v>
      </c>
      <c r="AU367" s="11">
        <v>6</v>
      </c>
      <c r="AV367" s="11">
        <v>5</v>
      </c>
      <c r="AW367" s="11">
        <v>4</v>
      </c>
      <c r="AX367" s="38"/>
      <c r="AY367" s="38"/>
      <c r="AZ367" s="46">
        <v>212</v>
      </c>
      <c r="BA367" s="6">
        <f t="shared" si="94"/>
        <v>112</v>
      </c>
      <c r="BB367" s="13">
        <f t="shared" si="95"/>
        <v>52.830188679245282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>
        <v>0</v>
      </c>
      <c r="BL367" s="11">
        <v>0</v>
      </c>
      <c r="BM367" s="11"/>
      <c r="BN367" s="11"/>
      <c r="BO367" s="27">
        <v>15.299999999999997</v>
      </c>
      <c r="BP367" s="8">
        <f t="shared" si="96"/>
        <v>0</v>
      </c>
      <c r="BQ367" s="55">
        <f t="shared" si="97"/>
        <v>0</v>
      </c>
      <c r="BR367" s="38">
        <v>1</v>
      </c>
      <c r="BS367" s="38">
        <v>4</v>
      </c>
      <c r="BT367" s="38">
        <v>7</v>
      </c>
      <c r="BU367" s="38">
        <v>0</v>
      </c>
      <c r="BV367" s="38">
        <v>8</v>
      </c>
      <c r="BW367" s="38">
        <v>7</v>
      </c>
      <c r="BX367" s="38">
        <v>2</v>
      </c>
      <c r="BY367" s="38">
        <v>11</v>
      </c>
      <c r="BZ367" s="38">
        <v>7</v>
      </c>
      <c r="CA367" s="38">
        <v>7</v>
      </c>
      <c r="CB367" s="38"/>
      <c r="CC367" s="38"/>
      <c r="CD367" s="26"/>
      <c r="CE367" s="74">
        <f t="shared" si="98"/>
        <v>54</v>
      </c>
      <c r="CF367" s="13">
        <f t="shared" si="99"/>
        <v>0</v>
      </c>
      <c r="CG367" s="11">
        <v>0</v>
      </c>
      <c r="CH367" s="11">
        <v>0</v>
      </c>
      <c r="CI367" s="11">
        <v>1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>
        <v>0</v>
      </c>
      <c r="CP367" s="11">
        <v>0</v>
      </c>
      <c r="CQ367" s="38"/>
      <c r="CR367" s="38"/>
      <c r="CS367" s="26">
        <v>111.093</v>
      </c>
      <c r="CT367" s="6">
        <f t="shared" si="100"/>
        <v>1</v>
      </c>
      <c r="CU367" s="13">
        <f t="shared" si="101"/>
        <v>0.90014672391599826</v>
      </c>
    </row>
    <row r="368" spans="1:99" x14ac:dyDescent="0.2">
      <c r="A368" s="44" t="s">
        <v>204</v>
      </c>
      <c r="B368" s="44" t="s">
        <v>184</v>
      </c>
      <c r="C368" s="45">
        <v>404</v>
      </c>
      <c r="D368" s="44" t="s">
        <v>204</v>
      </c>
      <c r="E368" s="44" t="s">
        <v>204</v>
      </c>
      <c r="F368" s="44" t="s">
        <v>184</v>
      </c>
      <c r="G368" s="45" t="s">
        <v>260</v>
      </c>
      <c r="H368" s="45">
        <v>11691</v>
      </c>
      <c r="I368" s="44" t="s">
        <v>189</v>
      </c>
      <c r="J368" s="11">
        <v>1</v>
      </c>
      <c r="K368" s="11">
        <v>0</v>
      </c>
      <c r="L368" s="11">
        <v>1</v>
      </c>
      <c r="M368" s="11">
        <v>1</v>
      </c>
      <c r="N368" s="11">
        <v>1</v>
      </c>
      <c r="O368" s="11">
        <v>1</v>
      </c>
      <c r="P368" s="11">
        <v>0</v>
      </c>
      <c r="Q368" s="11">
        <v>0</v>
      </c>
      <c r="R368" s="11">
        <v>0</v>
      </c>
      <c r="S368" s="11">
        <v>0</v>
      </c>
      <c r="T368" s="38"/>
      <c r="U368" s="38"/>
      <c r="V368" s="33">
        <v>39.561</v>
      </c>
      <c r="W368" s="6">
        <f t="shared" si="90"/>
        <v>5</v>
      </c>
      <c r="X368" s="13">
        <f t="shared" si="91"/>
        <v>12.638709840499482</v>
      </c>
      <c r="Y368" s="11">
        <v>2</v>
      </c>
      <c r="Z368" s="11">
        <v>1</v>
      </c>
      <c r="AA368" s="11">
        <v>1</v>
      </c>
      <c r="AB368" s="11">
        <v>0</v>
      </c>
      <c r="AC368" s="11">
        <v>3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38"/>
      <c r="AJ368" s="38"/>
      <c r="AK368" s="28">
        <v>85</v>
      </c>
      <c r="AL368" s="8">
        <f t="shared" si="92"/>
        <v>7</v>
      </c>
      <c r="AM368" s="16">
        <f t="shared" si="93"/>
        <v>8.235294117647058</v>
      </c>
      <c r="AN368" s="11">
        <v>5</v>
      </c>
      <c r="AO368" s="11">
        <v>7</v>
      </c>
      <c r="AP368" s="11">
        <v>11</v>
      </c>
      <c r="AQ368" s="11">
        <v>4</v>
      </c>
      <c r="AR368" s="11">
        <v>7</v>
      </c>
      <c r="AS368" s="11">
        <v>3</v>
      </c>
      <c r="AT368" s="11">
        <v>0</v>
      </c>
      <c r="AU368" s="11">
        <v>0</v>
      </c>
      <c r="AV368" s="11">
        <v>0</v>
      </c>
      <c r="AW368" s="11">
        <v>0</v>
      </c>
      <c r="AX368" s="38"/>
      <c r="AY368" s="38"/>
      <c r="AZ368" s="46">
        <v>76</v>
      </c>
      <c r="BA368" s="6">
        <f t="shared" si="94"/>
        <v>37</v>
      </c>
      <c r="BB368" s="13">
        <f t="shared" si="95"/>
        <v>48.684210526315788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>
        <v>0</v>
      </c>
      <c r="BL368" s="11">
        <v>0</v>
      </c>
      <c r="BM368" s="11"/>
      <c r="BN368" s="11"/>
      <c r="BO368" s="27">
        <v>2.5499999999999998</v>
      </c>
      <c r="BP368" s="8">
        <f t="shared" si="96"/>
        <v>0</v>
      </c>
      <c r="BQ368" s="55">
        <f t="shared" si="97"/>
        <v>0</v>
      </c>
      <c r="BR368" s="38">
        <v>0</v>
      </c>
      <c r="BS368" s="38">
        <v>0</v>
      </c>
      <c r="BT368" s="38">
        <v>2</v>
      </c>
      <c r="BU368" s="38">
        <v>0</v>
      </c>
      <c r="BV368" s="38">
        <v>0</v>
      </c>
      <c r="BW368" s="38">
        <v>0</v>
      </c>
      <c r="BX368" s="38">
        <v>0</v>
      </c>
      <c r="BY368" s="38">
        <v>0</v>
      </c>
      <c r="BZ368" s="38">
        <v>0</v>
      </c>
      <c r="CA368" s="38">
        <v>0</v>
      </c>
      <c r="CB368" s="38"/>
      <c r="CC368" s="38"/>
      <c r="CD368" s="26"/>
      <c r="CE368" s="74">
        <f t="shared" si="98"/>
        <v>2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1</v>
      </c>
      <c r="CM368" s="11">
        <v>0</v>
      </c>
      <c r="CN368" s="11">
        <v>0</v>
      </c>
      <c r="CO368" s="11">
        <v>0</v>
      </c>
      <c r="CP368" s="11">
        <v>0</v>
      </c>
      <c r="CQ368" s="38"/>
      <c r="CR368" s="38"/>
      <c r="CS368" s="26">
        <v>36.439</v>
      </c>
      <c r="CT368" s="6">
        <f t="shared" si="100"/>
        <v>1</v>
      </c>
      <c r="CU368" s="13">
        <f t="shared" si="101"/>
        <v>2.7443124125250415</v>
      </c>
    </row>
    <row r="369" spans="1:99" x14ac:dyDescent="0.2">
      <c r="A369" s="44" t="s">
        <v>0</v>
      </c>
      <c r="B369" s="44" t="s">
        <v>2</v>
      </c>
      <c r="C369" s="45">
        <v>400</v>
      </c>
      <c r="D369" s="44" t="s">
        <v>257</v>
      </c>
      <c r="E369" s="44" t="s">
        <v>218</v>
      </c>
      <c r="F369" s="44" t="s">
        <v>192</v>
      </c>
      <c r="G369" s="45" t="s">
        <v>262</v>
      </c>
      <c r="H369" s="45">
        <v>7</v>
      </c>
      <c r="I369" s="44" t="s">
        <v>263</v>
      </c>
      <c r="J369" s="11">
        <v>20</v>
      </c>
      <c r="K369" s="11">
        <v>14</v>
      </c>
      <c r="L369" s="11">
        <v>9</v>
      </c>
      <c r="M369" s="11">
        <v>14</v>
      </c>
      <c r="N369" s="11">
        <v>6</v>
      </c>
      <c r="O369" s="11">
        <v>13</v>
      </c>
      <c r="P369" s="11">
        <v>11</v>
      </c>
      <c r="Q369" s="11">
        <v>8</v>
      </c>
      <c r="R369" s="11">
        <v>6</v>
      </c>
      <c r="S369" s="11">
        <v>12</v>
      </c>
      <c r="T369" s="38"/>
      <c r="U369" s="38"/>
      <c r="V369" s="33">
        <v>376.95699999999999</v>
      </c>
      <c r="W369" s="6">
        <f t="shared" si="90"/>
        <v>113</v>
      </c>
      <c r="X369" s="13">
        <f t="shared" si="91"/>
        <v>29.976893916282226</v>
      </c>
      <c r="Y369" s="11">
        <v>84</v>
      </c>
      <c r="Z369" s="11">
        <v>24</v>
      </c>
      <c r="AA369" s="11">
        <v>23</v>
      </c>
      <c r="AB369" s="11">
        <v>6</v>
      </c>
      <c r="AC369" s="11">
        <v>4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38"/>
      <c r="AJ369" s="38"/>
      <c r="AK369" s="28">
        <v>0</v>
      </c>
      <c r="AL369" s="8">
        <f t="shared" si="92"/>
        <v>141</v>
      </c>
      <c r="AM369" s="16">
        <f t="shared" si="93"/>
        <v>0</v>
      </c>
      <c r="AN369" s="11">
        <v>95</v>
      </c>
      <c r="AO369" s="11">
        <v>58</v>
      </c>
      <c r="AP369" s="11">
        <v>49</v>
      </c>
      <c r="AQ369" s="11">
        <v>28</v>
      </c>
      <c r="AR369" s="11">
        <v>23</v>
      </c>
      <c r="AS369" s="11">
        <v>23</v>
      </c>
      <c r="AT369" s="11">
        <v>10</v>
      </c>
      <c r="AU369" s="11">
        <v>16</v>
      </c>
      <c r="AV369" s="11">
        <v>18</v>
      </c>
      <c r="AW369" s="11">
        <v>14</v>
      </c>
      <c r="AX369" s="38"/>
      <c r="AY369" s="38"/>
      <c r="AZ369" s="46">
        <v>776</v>
      </c>
      <c r="BA369" s="6">
        <f t="shared" si="94"/>
        <v>334</v>
      </c>
      <c r="BB369" s="13">
        <f t="shared" si="95"/>
        <v>43.041237113402062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0</v>
      </c>
      <c r="BK369" s="11">
        <v>0</v>
      </c>
      <c r="BL369" s="11">
        <v>0</v>
      </c>
      <c r="BM369" s="11"/>
      <c r="BN369" s="11"/>
      <c r="BO369" s="27">
        <v>46.919999999999987</v>
      </c>
      <c r="BP369" s="8">
        <f t="shared" si="96"/>
        <v>0</v>
      </c>
      <c r="BQ369" s="55">
        <f t="shared" si="97"/>
        <v>0</v>
      </c>
      <c r="BR369" s="38">
        <v>39</v>
      </c>
      <c r="BS369" s="38">
        <v>20</v>
      </c>
      <c r="BT369" s="38">
        <v>13</v>
      </c>
      <c r="BU369" s="38">
        <v>16</v>
      </c>
      <c r="BV369" s="38">
        <v>11</v>
      </c>
      <c r="BW369" s="38">
        <v>19</v>
      </c>
      <c r="BX369" s="38">
        <v>16</v>
      </c>
      <c r="BY369" s="38">
        <v>8</v>
      </c>
      <c r="BZ369" s="38">
        <v>13</v>
      </c>
      <c r="CA369" s="38">
        <v>2</v>
      </c>
      <c r="CB369" s="38"/>
      <c r="CC369" s="38"/>
      <c r="CD369" s="26"/>
      <c r="CE369" s="74">
        <f t="shared" si="98"/>
        <v>157</v>
      </c>
      <c r="CF369" s="13">
        <f t="shared" si="99"/>
        <v>0</v>
      </c>
      <c r="CG369" s="11">
        <v>0</v>
      </c>
      <c r="CH369" s="11">
        <v>2</v>
      </c>
      <c r="CI369" s="11">
        <v>0</v>
      </c>
      <c r="CJ369" s="11">
        <v>1</v>
      </c>
      <c r="CK369" s="11">
        <v>0</v>
      </c>
      <c r="CL369" s="11">
        <v>0</v>
      </c>
      <c r="CM369" s="11">
        <v>0</v>
      </c>
      <c r="CN369" s="11">
        <v>1</v>
      </c>
      <c r="CO369" s="11">
        <v>1</v>
      </c>
      <c r="CP369" s="11">
        <v>1</v>
      </c>
      <c r="CQ369" s="38"/>
      <c r="CR369" s="38"/>
      <c r="CS369" s="26">
        <v>399.04300000000001</v>
      </c>
      <c r="CT369" s="6">
        <f t="shared" si="100"/>
        <v>6</v>
      </c>
      <c r="CU369" s="13">
        <f t="shared" si="101"/>
        <v>1.5035973566758469</v>
      </c>
    </row>
    <row r="370" spans="1:99" x14ac:dyDescent="0.2">
      <c r="A370" s="44" t="s">
        <v>96</v>
      </c>
      <c r="B370" s="44" t="s">
        <v>107</v>
      </c>
      <c r="C370" s="45">
        <v>407</v>
      </c>
      <c r="D370" s="44" t="s">
        <v>625</v>
      </c>
      <c r="E370" s="44" t="s">
        <v>96</v>
      </c>
      <c r="F370" s="44" t="s">
        <v>220</v>
      </c>
      <c r="G370" s="45" t="s">
        <v>266</v>
      </c>
      <c r="H370" s="45">
        <v>7459</v>
      </c>
      <c r="I370" s="44" t="s">
        <v>458</v>
      </c>
      <c r="J370" s="11">
        <v>0</v>
      </c>
      <c r="K370" s="11">
        <v>0</v>
      </c>
      <c r="L370" s="11">
        <v>2</v>
      </c>
      <c r="M370" s="11">
        <v>0</v>
      </c>
      <c r="N370" s="11">
        <v>0</v>
      </c>
      <c r="O370" s="11">
        <v>0</v>
      </c>
      <c r="P370" s="11">
        <v>1</v>
      </c>
      <c r="Q370" s="11">
        <v>4</v>
      </c>
      <c r="R370" s="11">
        <v>1</v>
      </c>
      <c r="S370" s="11">
        <v>0</v>
      </c>
      <c r="T370" s="38"/>
      <c r="U370" s="38"/>
      <c r="V370" s="33">
        <v>21.108999999999998</v>
      </c>
      <c r="W370" s="6">
        <f t="shared" si="90"/>
        <v>8</v>
      </c>
      <c r="X370" s="13">
        <f t="shared" si="91"/>
        <v>37.898526694774745</v>
      </c>
      <c r="Y370" s="11">
        <v>20</v>
      </c>
      <c r="Z370" s="11">
        <v>3</v>
      </c>
      <c r="AA370" s="11">
        <v>3</v>
      </c>
      <c r="AB370" s="11">
        <v>0</v>
      </c>
      <c r="AC370" s="11">
        <v>0</v>
      </c>
      <c r="AD370" s="11">
        <v>0</v>
      </c>
      <c r="AE370" s="11">
        <v>0</v>
      </c>
      <c r="AF370" s="11">
        <v>4</v>
      </c>
      <c r="AG370" s="11">
        <v>1</v>
      </c>
      <c r="AH370" s="11">
        <v>0</v>
      </c>
      <c r="AI370" s="38"/>
      <c r="AJ370" s="38"/>
      <c r="AK370" s="28">
        <v>34</v>
      </c>
      <c r="AL370" s="8">
        <f t="shared" si="92"/>
        <v>31</v>
      </c>
      <c r="AM370" s="16">
        <f t="shared" si="93"/>
        <v>91.17647058823529</v>
      </c>
      <c r="AN370" s="11">
        <v>15</v>
      </c>
      <c r="AO370" s="11">
        <v>1</v>
      </c>
      <c r="AP370" s="11">
        <v>6</v>
      </c>
      <c r="AQ370" s="11">
        <v>1</v>
      </c>
      <c r="AR370" s="11">
        <v>2</v>
      </c>
      <c r="AS370" s="11">
        <v>0</v>
      </c>
      <c r="AT370" s="11">
        <v>0</v>
      </c>
      <c r="AU370" s="11">
        <v>3</v>
      </c>
      <c r="AV370" s="11">
        <v>0</v>
      </c>
      <c r="AW370" s="11">
        <v>1</v>
      </c>
      <c r="AX370" s="38"/>
      <c r="AY370" s="38"/>
      <c r="AZ370" s="46">
        <v>42</v>
      </c>
      <c r="BA370" s="6">
        <f t="shared" si="94"/>
        <v>29</v>
      </c>
      <c r="BB370" s="13">
        <f t="shared" si="95"/>
        <v>69.047619047619051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>
        <v>0</v>
      </c>
      <c r="BK370" s="11">
        <v>0</v>
      </c>
      <c r="BL370" s="11">
        <v>0</v>
      </c>
      <c r="BM370" s="11"/>
      <c r="BN370" s="11"/>
      <c r="BO370" s="27">
        <v>2.04</v>
      </c>
      <c r="BP370" s="8">
        <f t="shared" si="96"/>
        <v>0</v>
      </c>
      <c r="BQ370" s="55">
        <f t="shared" si="97"/>
        <v>0</v>
      </c>
      <c r="BR370" s="38">
        <v>0</v>
      </c>
      <c r="BS370" s="38">
        <v>0</v>
      </c>
      <c r="BT370" s="38">
        <v>0</v>
      </c>
      <c r="BU370" s="38">
        <v>0</v>
      </c>
      <c r="BV370" s="38">
        <v>0</v>
      </c>
      <c r="BW370" s="38">
        <v>4</v>
      </c>
      <c r="BX370" s="38">
        <v>0</v>
      </c>
      <c r="BY370" s="38">
        <v>0</v>
      </c>
      <c r="BZ370" s="38">
        <v>0</v>
      </c>
      <c r="CA370" s="38">
        <v>17</v>
      </c>
      <c r="CB370" s="38"/>
      <c r="CC370" s="38"/>
      <c r="CD370" s="26"/>
      <c r="CE370" s="74">
        <f t="shared" si="98"/>
        <v>21</v>
      </c>
      <c r="CF370" s="13">
        <f t="shared" si="99"/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>
        <v>0</v>
      </c>
      <c r="CP370" s="11">
        <v>0</v>
      </c>
      <c r="CQ370" s="38"/>
      <c r="CR370" s="38"/>
      <c r="CS370" s="26">
        <v>20.890999999999998</v>
      </c>
      <c r="CT370" s="6">
        <f t="shared" si="100"/>
        <v>0</v>
      </c>
      <c r="CU370" s="13">
        <f t="shared" si="101"/>
        <v>0</v>
      </c>
    </row>
    <row r="371" spans="1:99" x14ac:dyDescent="0.2">
      <c r="A371" s="44" t="s">
        <v>75</v>
      </c>
      <c r="B371" s="44" t="s">
        <v>75</v>
      </c>
      <c r="C371" s="45">
        <v>400</v>
      </c>
      <c r="D371" s="44" t="s">
        <v>257</v>
      </c>
      <c r="E371" s="44" t="s">
        <v>75</v>
      </c>
      <c r="F371" s="44" t="s">
        <v>75</v>
      </c>
      <c r="G371" s="45" t="s">
        <v>260</v>
      </c>
      <c r="H371" s="45">
        <v>151</v>
      </c>
      <c r="I371" s="44" t="s">
        <v>129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0</v>
      </c>
      <c r="T371" s="38"/>
      <c r="U371" s="38"/>
      <c r="V371" s="33">
        <v>34.731999999999999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1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38"/>
      <c r="AJ371" s="38"/>
      <c r="AK371" s="28">
        <v>134</v>
      </c>
      <c r="AL371" s="8">
        <f t="shared" si="92"/>
        <v>1</v>
      </c>
      <c r="AM371" s="16">
        <f t="shared" si="93"/>
        <v>0.74626865671641784</v>
      </c>
      <c r="AN371" s="11">
        <v>0</v>
      </c>
      <c r="AO371" s="11">
        <v>0</v>
      </c>
      <c r="AP371" s="11">
        <v>1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2</v>
      </c>
      <c r="AW371" s="11">
        <v>0</v>
      </c>
      <c r="AX371" s="38"/>
      <c r="AY371" s="38"/>
      <c r="AZ371" s="46">
        <v>74</v>
      </c>
      <c r="BA371" s="6">
        <f t="shared" si="94"/>
        <v>3</v>
      </c>
      <c r="BB371" s="13">
        <f t="shared" si="95"/>
        <v>4.0540540540540544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>
        <v>0</v>
      </c>
      <c r="BL371" s="11">
        <v>0</v>
      </c>
      <c r="BM371" s="11"/>
      <c r="BN371" s="11"/>
      <c r="BO371" s="27">
        <v>5.6099999999999994</v>
      </c>
      <c r="BP371" s="8">
        <f t="shared" si="96"/>
        <v>0</v>
      </c>
      <c r="BQ371" s="55">
        <f t="shared" si="97"/>
        <v>0</v>
      </c>
      <c r="BR371" s="38">
        <v>0</v>
      </c>
      <c r="BS371" s="38">
        <v>0</v>
      </c>
      <c r="BT371" s="38">
        <v>2</v>
      </c>
      <c r="BU371" s="38">
        <v>0</v>
      </c>
      <c r="BV371" s="38">
        <v>0</v>
      </c>
      <c r="BW371" s="38">
        <v>0</v>
      </c>
      <c r="BX371" s="38">
        <v>0</v>
      </c>
      <c r="BY371" s="38">
        <v>0</v>
      </c>
      <c r="BZ371" s="38">
        <v>3</v>
      </c>
      <c r="CA371" s="38">
        <v>0</v>
      </c>
      <c r="CB371" s="38"/>
      <c r="CC371" s="38"/>
      <c r="CD371" s="26"/>
      <c r="CE371" s="74">
        <f t="shared" si="98"/>
        <v>5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>
        <v>0</v>
      </c>
      <c r="CP371" s="11">
        <v>0</v>
      </c>
      <c r="CQ371" s="38"/>
      <c r="CR371" s="38"/>
      <c r="CS371" s="26">
        <v>39.268000000000001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114</v>
      </c>
      <c r="I372" s="44" t="s">
        <v>86</v>
      </c>
      <c r="J372" s="11">
        <v>0</v>
      </c>
      <c r="K372" s="11">
        <v>0</v>
      </c>
      <c r="L372" s="11">
        <v>0</v>
      </c>
      <c r="M372" s="11">
        <v>1</v>
      </c>
      <c r="N372" s="11">
        <v>0</v>
      </c>
      <c r="O372" s="11">
        <v>1</v>
      </c>
      <c r="P372" s="11">
        <v>3</v>
      </c>
      <c r="Q372" s="11">
        <v>2</v>
      </c>
      <c r="R372" s="11">
        <v>0</v>
      </c>
      <c r="S372" s="11">
        <v>0</v>
      </c>
      <c r="T372" s="38"/>
      <c r="U372" s="38"/>
      <c r="V372" s="33">
        <v>47.742000000000004</v>
      </c>
      <c r="W372" s="6">
        <f t="shared" si="90"/>
        <v>7</v>
      </c>
      <c r="X372" s="13">
        <f t="shared" si="91"/>
        <v>14.662142348456284</v>
      </c>
      <c r="Y372" s="11">
        <v>7</v>
      </c>
      <c r="Z372" s="11">
        <v>6</v>
      </c>
      <c r="AA372" s="11">
        <v>0</v>
      </c>
      <c r="AB372" s="11">
        <v>1</v>
      </c>
      <c r="AC372" s="11">
        <v>1</v>
      </c>
      <c r="AD372" s="11">
        <v>1</v>
      </c>
      <c r="AE372" s="11">
        <v>1</v>
      </c>
      <c r="AF372" s="11">
        <v>0</v>
      </c>
      <c r="AG372" s="11">
        <v>0</v>
      </c>
      <c r="AH372" s="11">
        <v>1</v>
      </c>
      <c r="AI372" s="38"/>
      <c r="AJ372" s="38"/>
      <c r="AK372" s="28">
        <v>208</v>
      </c>
      <c r="AL372" s="8">
        <f t="shared" si="92"/>
        <v>18</v>
      </c>
      <c r="AM372" s="16">
        <f t="shared" si="93"/>
        <v>8.6538461538461533</v>
      </c>
      <c r="AN372" s="11">
        <v>6</v>
      </c>
      <c r="AO372" s="11">
        <v>6</v>
      </c>
      <c r="AP372" s="11">
        <v>2</v>
      </c>
      <c r="AQ372" s="11">
        <v>2</v>
      </c>
      <c r="AR372" s="11">
        <v>0</v>
      </c>
      <c r="AS372" s="11">
        <v>1</v>
      </c>
      <c r="AT372" s="11">
        <v>2</v>
      </c>
      <c r="AU372" s="11">
        <v>1</v>
      </c>
      <c r="AV372" s="11">
        <v>4</v>
      </c>
      <c r="AW372" s="11">
        <v>0</v>
      </c>
      <c r="AX372" s="38"/>
      <c r="AY372" s="38"/>
      <c r="AZ372" s="46">
        <v>101</v>
      </c>
      <c r="BA372" s="6">
        <f t="shared" si="94"/>
        <v>24</v>
      </c>
      <c r="BB372" s="13">
        <f t="shared" si="95"/>
        <v>23.762376237623762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>
        <v>0</v>
      </c>
      <c r="BL372" s="11">
        <v>0</v>
      </c>
      <c r="BM372" s="11"/>
      <c r="BN372" s="11"/>
      <c r="BO372" s="27">
        <v>7.3949999999999996</v>
      </c>
      <c r="BP372" s="8">
        <f t="shared" si="96"/>
        <v>0</v>
      </c>
      <c r="BQ372" s="55">
        <f t="shared" si="97"/>
        <v>0</v>
      </c>
      <c r="BR372" s="38">
        <v>0</v>
      </c>
      <c r="BS372" s="38">
        <v>0</v>
      </c>
      <c r="BT372" s="38">
        <v>1</v>
      </c>
      <c r="BU372" s="38">
        <v>0</v>
      </c>
      <c r="BV372" s="38">
        <v>2</v>
      </c>
      <c r="BW372" s="38">
        <v>0</v>
      </c>
      <c r="BX372" s="38">
        <v>1</v>
      </c>
      <c r="BY372" s="38">
        <v>1</v>
      </c>
      <c r="BZ372" s="38">
        <v>4</v>
      </c>
      <c r="CA372" s="38">
        <v>0</v>
      </c>
      <c r="CB372" s="38"/>
      <c r="CC372" s="38"/>
      <c r="CD372" s="26"/>
      <c r="CE372" s="74">
        <f t="shared" si="98"/>
        <v>9</v>
      </c>
      <c r="CF372" s="13">
        <f t="shared" si="99"/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1</v>
      </c>
      <c r="CO372" s="11">
        <v>0</v>
      </c>
      <c r="CP372" s="11">
        <v>0</v>
      </c>
      <c r="CQ372" s="38"/>
      <c r="CR372" s="38"/>
      <c r="CS372" s="26">
        <v>53.257999999999996</v>
      </c>
      <c r="CT372" s="6">
        <f t="shared" si="100"/>
        <v>1</v>
      </c>
      <c r="CU372" s="13">
        <f t="shared" si="101"/>
        <v>1.8776521837094897</v>
      </c>
    </row>
    <row r="373" spans="1:99" x14ac:dyDescent="0.2">
      <c r="A373" s="44" t="s">
        <v>0</v>
      </c>
      <c r="B373" s="44" t="s">
        <v>47</v>
      </c>
      <c r="C373" s="45">
        <v>400</v>
      </c>
      <c r="D373" s="44" t="s">
        <v>257</v>
      </c>
      <c r="E373" s="44" t="s">
        <v>219</v>
      </c>
      <c r="F373" s="44" t="s">
        <v>47</v>
      </c>
      <c r="G373" s="45" t="s">
        <v>260</v>
      </c>
      <c r="H373" s="45">
        <v>279</v>
      </c>
      <c r="I373" s="44" t="s">
        <v>49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38"/>
      <c r="U373" s="38"/>
      <c r="V373" s="33">
        <v>48.539000000000001</v>
      </c>
      <c r="W373" s="6">
        <f t="shared" si="90"/>
        <v>0</v>
      </c>
      <c r="X373" s="13">
        <f t="shared" si="91"/>
        <v>0</v>
      </c>
      <c r="Y373" s="11">
        <v>9</v>
      </c>
      <c r="Z373" s="11">
        <v>0</v>
      </c>
      <c r="AA373" s="11">
        <v>0</v>
      </c>
      <c r="AB373" s="11">
        <v>1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38"/>
      <c r="AJ373" s="38"/>
      <c r="AK373" s="28">
        <v>138</v>
      </c>
      <c r="AL373" s="8">
        <f t="shared" si="92"/>
        <v>10</v>
      </c>
      <c r="AM373" s="16">
        <f t="shared" si="93"/>
        <v>7.2463768115942031</v>
      </c>
      <c r="AN373" s="11">
        <v>4</v>
      </c>
      <c r="AO373" s="11">
        <v>1</v>
      </c>
      <c r="AP373" s="11">
        <v>1</v>
      </c>
      <c r="AQ373" s="11">
        <v>1</v>
      </c>
      <c r="AR373" s="11">
        <v>1</v>
      </c>
      <c r="AS373" s="11">
        <v>0</v>
      </c>
      <c r="AT373" s="11">
        <v>0</v>
      </c>
      <c r="AU373" s="11">
        <v>1</v>
      </c>
      <c r="AV373" s="11">
        <v>0</v>
      </c>
      <c r="AW373" s="11">
        <v>0</v>
      </c>
      <c r="AX373" s="38"/>
      <c r="AY373" s="38"/>
      <c r="AZ373" s="46">
        <v>101</v>
      </c>
      <c r="BA373" s="6">
        <f t="shared" si="94"/>
        <v>9</v>
      </c>
      <c r="BB373" s="13">
        <f t="shared" si="95"/>
        <v>8.9108910891089099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>
        <v>0</v>
      </c>
      <c r="BK373" s="11">
        <v>0</v>
      </c>
      <c r="BL373" s="11">
        <v>0</v>
      </c>
      <c r="BM373" s="11"/>
      <c r="BN373" s="11"/>
      <c r="BO373" s="27">
        <v>6.8850000000000016</v>
      </c>
      <c r="BP373" s="8">
        <f t="shared" si="96"/>
        <v>0</v>
      </c>
      <c r="BQ373" s="55">
        <f t="shared" si="97"/>
        <v>0</v>
      </c>
      <c r="BR373" s="38">
        <v>14</v>
      </c>
      <c r="BS373" s="38">
        <v>2</v>
      </c>
      <c r="BT373" s="38">
        <v>2</v>
      </c>
      <c r="BU373" s="38">
        <v>1</v>
      </c>
      <c r="BV373" s="38">
        <v>5</v>
      </c>
      <c r="BW373" s="38">
        <v>2</v>
      </c>
      <c r="BX373" s="38">
        <v>1</v>
      </c>
      <c r="BY373" s="38">
        <v>2</v>
      </c>
      <c r="BZ373" s="38">
        <v>2</v>
      </c>
      <c r="CA373" s="38">
        <v>0</v>
      </c>
      <c r="CB373" s="38"/>
      <c r="CC373" s="38"/>
      <c r="CD373" s="26"/>
      <c r="CE373" s="74">
        <f t="shared" si="98"/>
        <v>31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>
        <v>0</v>
      </c>
      <c r="CO373" s="11">
        <v>0</v>
      </c>
      <c r="CP373" s="11">
        <v>0</v>
      </c>
      <c r="CQ373" s="38"/>
      <c r="CR373" s="38"/>
      <c r="CS373" s="26">
        <v>52.460999999999999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75</v>
      </c>
      <c r="B374" s="44" t="s">
        <v>147</v>
      </c>
      <c r="C374" s="45">
        <v>400</v>
      </c>
      <c r="D374" s="44" t="s">
        <v>257</v>
      </c>
      <c r="E374" s="44" t="s">
        <v>75</v>
      </c>
      <c r="F374" s="44" t="s">
        <v>146</v>
      </c>
      <c r="G374" s="45" t="s">
        <v>260</v>
      </c>
      <c r="H374" s="45">
        <v>149</v>
      </c>
      <c r="I374" s="44" t="s">
        <v>148</v>
      </c>
      <c r="J374" s="11">
        <v>0</v>
      </c>
      <c r="K374" s="11">
        <v>3</v>
      </c>
      <c r="L374" s="11">
        <v>3</v>
      </c>
      <c r="M374" s="11">
        <v>0</v>
      </c>
      <c r="N374" s="11">
        <v>0</v>
      </c>
      <c r="O374" s="11">
        <v>3</v>
      </c>
      <c r="P374" s="11">
        <v>0</v>
      </c>
      <c r="Q374" s="11">
        <v>2</v>
      </c>
      <c r="R374" s="11">
        <v>0</v>
      </c>
      <c r="S374" s="11">
        <v>0</v>
      </c>
      <c r="T374" s="38"/>
      <c r="U374" s="38"/>
      <c r="V374" s="33">
        <v>49.887</v>
      </c>
      <c r="W374" s="6">
        <f t="shared" si="90"/>
        <v>11</v>
      </c>
      <c r="X374" s="13">
        <f t="shared" si="91"/>
        <v>22.049832621725098</v>
      </c>
      <c r="Y374" s="11">
        <v>4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38"/>
      <c r="AJ374" s="38"/>
      <c r="AK374" s="28">
        <v>158</v>
      </c>
      <c r="AL374" s="8">
        <f t="shared" si="92"/>
        <v>4</v>
      </c>
      <c r="AM374" s="16">
        <f t="shared" si="93"/>
        <v>2.5316455696202533</v>
      </c>
      <c r="AN374" s="11">
        <v>14</v>
      </c>
      <c r="AO374" s="11">
        <v>7</v>
      </c>
      <c r="AP374" s="11">
        <v>7</v>
      </c>
      <c r="AQ374" s="11">
        <v>1</v>
      </c>
      <c r="AR374" s="11">
        <v>1</v>
      </c>
      <c r="AS374" s="11">
        <v>1</v>
      </c>
      <c r="AT374" s="11">
        <v>3</v>
      </c>
      <c r="AU374" s="11">
        <v>3</v>
      </c>
      <c r="AV374" s="11">
        <v>0</v>
      </c>
      <c r="AW374" s="11">
        <v>0</v>
      </c>
      <c r="AX374" s="38"/>
      <c r="AY374" s="38"/>
      <c r="AZ374" s="46">
        <v>108</v>
      </c>
      <c r="BA374" s="6">
        <f t="shared" si="94"/>
        <v>37</v>
      </c>
      <c r="BB374" s="13">
        <f t="shared" si="95"/>
        <v>34.25925925925926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>
        <v>0</v>
      </c>
      <c r="BK374" s="11">
        <v>0</v>
      </c>
      <c r="BL374" s="11">
        <v>0</v>
      </c>
      <c r="BM374" s="11"/>
      <c r="BN374" s="11"/>
      <c r="BO374" s="27">
        <v>9.18</v>
      </c>
      <c r="BP374" s="8">
        <f t="shared" si="96"/>
        <v>0</v>
      </c>
      <c r="BQ374" s="55">
        <f t="shared" si="97"/>
        <v>0</v>
      </c>
      <c r="BR374" s="38">
        <v>5</v>
      </c>
      <c r="BS374" s="38">
        <v>1</v>
      </c>
      <c r="BT374" s="38">
        <v>1</v>
      </c>
      <c r="BU374" s="38">
        <v>1</v>
      </c>
      <c r="BV374" s="38">
        <v>3</v>
      </c>
      <c r="BW374" s="38">
        <v>12</v>
      </c>
      <c r="BX374" s="38">
        <v>3</v>
      </c>
      <c r="BY374" s="38">
        <v>5</v>
      </c>
      <c r="BZ374" s="38">
        <v>17</v>
      </c>
      <c r="CA374" s="38">
        <v>0</v>
      </c>
      <c r="CB374" s="38"/>
      <c r="CC374" s="38"/>
      <c r="CD374" s="26"/>
      <c r="CE374" s="74">
        <f t="shared" si="98"/>
        <v>48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1</v>
      </c>
      <c r="CM374" s="11">
        <v>0</v>
      </c>
      <c r="CN374" s="11">
        <v>3</v>
      </c>
      <c r="CO374" s="11">
        <v>5</v>
      </c>
      <c r="CP374" s="11">
        <v>0</v>
      </c>
      <c r="CQ374" s="38"/>
      <c r="CR374" s="38"/>
      <c r="CS374" s="26">
        <v>58.113</v>
      </c>
      <c r="CT374" s="6">
        <f t="shared" si="100"/>
        <v>10</v>
      </c>
      <c r="CU374" s="13">
        <f t="shared" si="101"/>
        <v>17.207853664412436</v>
      </c>
    </row>
    <row r="375" spans="1:99" x14ac:dyDescent="0.2">
      <c r="A375" s="44" t="s">
        <v>0</v>
      </c>
      <c r="B375" s="44" t="s">
        <v>2</v>
      </c>
      <c r="C375" s="45">
        <v>402</v>
      </c>
      <c r="D375" s="44" t="s">
        <v>639</v>
      </c>
      <c r="E375" s="44" t="s">
        <v>635</v>
      </c>
      <c r="F375" s="44" t="s">
        <v>636</v>
      </c>
      <c r="G375" s="45" t="s">
        <v>640</v>
      </c>
      <c r="H375" s="45">
        <v>1</v>
      </c>
      <c r="I375" s="44" t="s">
        <v>641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38"/>
      <c r="U375" s="38"/>
      <c r="V375" s="33">
        <v>0</v>
      </c>
      <c r="W375" s="6">
        <f t="shared" si="90"/>
        <v>0</v>
      </c>
      <c r="X375" s="13">
        <f t="shared" si="91"/>
        <v>0</v>
      </c>
      <c r="Y375" s="11">
        <v>6</v>
      </c>
      <c r="Z375" s="11">
        <v>3</v>
      </c>
      <c r="AA375" s="11">
        <v>1</v>
      </c>
      <c r="AB375" s="11">
        <v>0</v>
      </c>
      <c r="AC375" s="11">
        <v>0</v>
      </c>
      <c r="AD375" s="11">
        <v>0</v>
      </c>
      <c r="AE375" s="11">
        <v>1</v>
      </c>
      <c r="AF375" s="11">
        <v>0</v>
      </c>
      <c r="AG375" s="11">
        <v>0</v>
      </c>
      <c r="AH375" s="11">
        <v>0</v>
      </c>
      <c r="AI375" s="38"/>
      <c r="AJ375" s="38"/>
      <c r="AK375" s="28">
        <v>0</v>
      </c>
      <c r="AL375" s="8">
        <f t="shared" si="92"/>
        <v>11</v>
      </c>
      <c r="AM375" s="16">
        <f t="shared" si="93"/>
        <v>0</v>
      </c>
      <c r="AN375" s="11">
        <v>5</v>
      </c>
      <c r="AO375" s="11">
        <v>2</v>
      </c>
      <c r="AP375" s="11">
        <v>2</v>
      </c>
      <c r="AQ375" s="11">
        <v>2</v>
      </c>
      <c r="AR375" s="11">
        <v>1</v>
      </c>
      <c r="AS375" s="11">
        <v>0</v>
      </c>
      <c r="AT375" s="11">
        <v>1</v>
      </c>
      <c r="AU375" s="11">
        <v>0</v>
      </c>
      <c r="AV375" s="11">
        <v>0</v>
      </c>
      <c r="AW375" s="11">
        <v>1</v>
      </c>
      <c r="AX375" s="38"/>
      <c r="AY375" s="38"/>
      <c r="AZ375" s="46">
        <v>0</v>
      </c>
      <c r="BA375" s="6">
        <f t="shared" si="94"/>
        <v>14</v>
      </c>
      <c r="BB375" s="13">
        <f t="shared" si="95"/>
        <v>0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0</v>
      </c>
      <c r="BK375" s="11">
        <v>0</v>
      </c>
      <c r="BL375" s="11">
        <v>0</v>
      </c>
      <c r="BM375" s="11"/>
      <c r="BN375" s="11"/>
      <c r="BO375" s="27">
        <v>0</v>
      </c>
      <c r="BP375" s="8">
        <f t="shared" si="96"/>
        <v>0</v>
      </c>
      <c r="BQ375" s="55">
        <f t="shared" si="97"/>
        <v>0</v>
      </c>
      <c r="BR375" s="38">
        <v>1</v>
      </c>
      <c r="BS375" s="38">
        <v>1</v>
      </c>
      <c r="BT375" s="38">
        <v>4</v>
      </c>
      <c r="BU375" s="38">
        <v>4</v>
      </c>
      <c r="BV375" s="38">
        <v>3</v>
      </c>
      <c r="BW375" s="38">
        <v>0</v>
      </c>
      <c r="BX375" s="38">
        <v>3</v>
      </c>
      <c r="BY375" s="38">
        <v>3</v>
      </c>
      <c r="BZ375" s="38">
        <v>2</v>
      </c>
      <c r="CA375" s="38">
        <v>2</v>
      </c>
      <c r="CB375" s="38"/>
      <c r="CC375" s="38"/>
      <c r="CD375" s="26"/>
      <c r="CE375" s="74">
        <f t="shared" si="98"/>
        <v>23</v>
      </c>
      <c r="CF375" s="13">
        <f t="shared" si="99"/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>
        <v>0</v>
      </c>
      <c r="CP375" s="11">
        <v>0</v>
      </c>
      <c r="CQ375" s="38"/>
      <c r="CR375" s="38"/>
      <c r="CS375" s="26">
        <v>0</v>
      </c>
      <c r="CT375" s="6">
        <f t="shared" si="100"/>
        <v>0</v>
      </c>
      <c r="CU375" s="13">
        <f t="shared" si="101"/>
        <v>0</v>
      </c>
    </row>
    <row r="376" spans="1:99" x14ac:dyDescent="0.2">
      <c r="A376" s="44" t="s">
        <v>0</v>
      </c>
      <c r="B376" s="44" t="s">
        <v>39</v>
      </c>
      <c r="C376" s="45">
        <v>400</v>
      </c>
      <c r="D376" s="44" t="s">
        <v>257</v>
      </c>
      <c r="E376" s="44" t="s">
        <v>219</v>
      </c>
      <c r="F376" s="44" t="s">
        <v>38</v>
      </c>
      <c r="G376" s="45" t="s">
        <v>287</v>
      </c>
      <c r="H376" s="45">
        <v>66</v>
      </c>
      <c r="I376" s="44" t="s">
        <v>288</v>
      </c>
      <c r="J376" s="11">
        <v>9</v>
      </c>
      <c r="K376" s="11">
        <v>6</v>
      </c>
      <c r="L376" s="11">
        <v>2</v>
      </c>
      <c r="M376" s="11">
        <v>5</v>
      </c>
      <c r="N376" s="11">
        <v>2</v>
      </c>
      <c r="O376" s="11">
        <v>5</v>
      </c>
      <c r="P376" s="11">
        <v>2</v>
      </c>
      <c r="Q376" s="11">
        <v>5</v>
      </c>
      <c r="R376" s="11">
        <v>7</v>
      </c>
      <c r="S376" s="11">
        <v>3</v>
      </c>
      <c r="T376" s="38"/>
      <c r="U376" s="38"/>
      <c r="V376" s="33">
        <v>104.28700000000001</v>
      </c>
      <c r="W376" s="6">
        <f t="shared" si="90"/>
        <v>46</v>
      </c>
      <c r="X376" s="13">
        <f t="shared" si="91"/>
        <v>44.109045230949206</v>
      </c>
      <c r="Y376" s="11">
        <v>57</v>
      </c>
      <c r="Z376" s="11">
        <v>9</v>
      </c>
      <c r="AA376" s="11">
        <v>3</v>
      </c>
      <c r="AB376" s="11">
        <v>2</v>
      </c>
      <c r="AC376" s="11">
        <v>3</v>
      </c>
      <c r="AD376" s="11">
        <v>3</v>
      </c>
      <c r="AE376" s="11">
        <v>0</v>
      </c>
      <c r="AF376" s="11">
        <v>1</v>
      </c>
      <c r="AG376" s="11">
        <v>0</v>
      </c>
      <c r="AH376" s="11">
        <v>0</v>
      </c>
      <c r="AI376" s="38"/>
      <c r="AJ376" s="38"/>
      <c r="AK376" s="28">
        <v>359</v>
      </c>
      <c r="AL376" s="8">
        <f t="shared" si="92"/>
        <v>78</v>
      </c>
      <c r="AM376" s="16">
        <f t="shared" si="93"/>
        <v>21.727019498607241</v>
      </c>
      <c r="AN376" s="11">
        <v>36</v>
      </c>
      <c r="AO376" s="11">
        <v>14</v>
      </c>
      <c r="AP376" s="11">
        <v>15</v>
      </c>
      <c r="AQ376" s="11">
        <v>6</v>
      </c>
      <c r="AR376" s="11">
        <v>14</v>
      </c>
      <c r="AS376" s="11">
        <v>2</v>
      </c>
      <c r="AT376" s="11">
        <v>3</v>
      </c>
      <c r="AU376" s="11">
        <v>5</v>
      </c>
      <c r="AV376" s="11">
        <v>1</v>
      </c>
      <c r="AW376" s="11">
        <v>4</v>
      </c>
      <c r="AX376" s="38"/>
      <c r="AY376" s="38"/>
      <c r="AZ376" s="46">
        <v>220</v>
      </c>
      <c r="BA376" s="6">
        <f t="shared" si="94"/>
        <v>100</v>
      </c>
      <c r="BB376" s="13">
        <f t="shared" si="95"/>
        <v>45.454545454545453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>
        <v>0</v>
      </c>
      <c r="BL376" s="11">
        <v>0</v>
      </c>
      <c r="BM376" s="11"/>
      <c r="BN376" s="11"/>
      <c r="BO376" s="27">
        <v>16.064999999999998</v>
      </c>
      <c r="BP376" s="8">
        <f t="shared" si="96"/>
        <v>0</v>
      </c>
      <c r="BQ376" s="55">
        <f t="shared" si="97"/>
        <v>0</v>
      </c>
      <c r="BR376" s="38">
        <v>30</v>
      </c>
      <c r="BS376" s="38">
        <v>8</v>
      </c>
      <c r="BT376" s="38">
        <v>30</v>
      </c>
      <c r="BU376" s="38">
        <v>11</v>
      </c>
      <c r="BV376" s="38">
        <v>7</v>
      </c>
      <c r="BW376" s="38">
        <v>6</v>
      </c>
      <c r="BX376" s="38">
        <v>14</v>
      </c>
      <c r="BY376" s="38">
        <v>11</v>
      </c>
      <c r="BZ376" s="38">
        <v>9</v>
      </c>
      <c r="CA376" s="38">
        <v>15</v>
      </c>
      <c r="CB376" s="38"/>
      <c r="CC376" s="38"/>
      <c r="CD376" s="26"/>
      <c r="CE376" s="74">
        <f t="shared" si="98"/>
        <v>141</v>
      </c>
      <c r="CF376" s="13">
        <f t="shared" si="99"/>
        <v>0</v>
      </c>
      <c r="CG376" s="11">
        <v>3</v>
      </c>
      <c r="CH376" s="11">
        <v>1</v>
      </c>
      <c r="CI376" s="11">
        <v>2</v>
      </c>
      <c r="CJ376" s="11">
        <v>2</v>
      </c>
      <c r="CK376" s="11">
        <v>0</v>
      </c>
      <c r="CL376" s="11">
        <v>3</v>
      </c>
      <c r="CM376" s="11">
        <v>2</v>
      </c>
      <c r="CN376" s="11">
        <v>0</v>
      </c>
      <c r="CO376" s="11">
        <v>3</v>
      </c>
      <c r="CP376" s="11">
        <v>5</v>
      </c>
      <c r="CQ376" s="38"/>
      <c r="CR376" s="38"/>
      <c r="CS376" s="26">
        <v>115.71299999999999</v>
      </c>
      <c r="CT376" s="6">
        <f t="shared" si="100"/>
        <v>21</v>
      </c>
      <c r="CU376" s="13">
        <f t="shared" si="101"/>
        <v>18.14834979647922</v>
      </c>
    </row>
    <row r="377" spans="1:99" x14ac:dyDescent="0.2">
      <c r="A377" s="44" t="s">
        <v>0</v>
      </c>
      <c r="B377" s="44" t="s">
        <v>1</v>
      </c>
      <c r="C377" s="45">
        <v>403</v>
      </c>
      <c r="D377" s="44" t="s">
        <v>634</v>
      </c>
      <c r="E377" s="44" t="s">
        <v>635</v>
      </c>
      <c r="F377" s="44" t="s">
        <v>636</v>
      </c>
      <c r="G377" s="45" t="s">
        <v>637</v>
      </c>
      <c r="H377" s="45">
        <v>3</v>
      </c>
      <c r="I377" s="44" t="s">
        <v>638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38"/>
      <c r="U377" s="38"/>
      <c r="V377" s="33">
        <v>0</v>
      </c>
      <c r="W377" s="6">
        <f t="shared" si="90"/>
        <v>0</v>
      </c>
      <c r="X377" s="13">
        <f t="shared" si="91"/>
        <v>0</v>
      </c>
      <c r="Y377" s="11">
        <v>17</v>
      </c>
      <c r="Z377" s="11">
        <v>2</v>
      </c>
      <c r="AA377" s="11">
        <v>1</v>
      </c>
      <c r="AB377" s="11">
        <v>1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38"/>
      <c r="AJ377" s="38"/>
      <c r="AK377" s="28">
        <v>0</v>
      </c>
      <c r="AL377" s="8">
        <f t="shared" si="92"/>
        <v>21</v>
      </c>
      <c r="AM377" s="16">
        <f t="shared" si="93"/>
        <v>0</v>
      </c>
      <c r="AN377" s="11">
        <v>16</v>
      </c>
      <c r="AO377" s="11">
        <v>2</v>
      </c>
      <c r="AP377" s="11">
        <v>2</v>
      </c>
      <c r="AQ377" s="11">
        <v>1</v>
      </c>
      <c r="AR377" s="11">
        <v>1</v>
      </c>
      <c r="AS377" s="11">
        <v>0</v>
      </c>
      <c r="AT377" s="11">
        <v>0</v>
      </c>
      <c r="AU377" s="11">
        <v>2</v>
      </c>
      <c r="AV377" s="11">
        <v>1</v>
      </c>
      <c r="AW377" s="11">
        <v>1</v>
      </c>
      <c r="AX377" s="38"/>
      <c r="AY377" s="38"/>
      <c r="AZ377" s="46">
        <v>0</v>
      </c>
      <c r="BA377" s="6">
        <f t="shared" si="94"/>
        <v>26</v>
      </c>
      <c r="BB377" s="13">
        <f t="shared" si="95"/>
        <v>0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>
        <v>0</v>
      </c>
      <c r="BK377" s="11">
        <v>0</v>
      </c>
      <c r="BL377" s="11">
        <v>0</v>
      </c>
      <c r="BM377" s="11"/>
      <c r="BN377" s="11"/>
      <c r="BO377" s="27">
        <v>0</v>
      </c>
      <c r="BP377" s="8">
        <f t="shared" si="96"/>
        <v>0</v>
      </c>
      <c r="BQ377" s="55">
        <f t="shared" si="97"/>
        <v>0</v>
      </c>
      <c r="BR377" s="38">
        <v>5</v>
      </c>
      <c r="BS377" s="38">
        <v>4</v>
      </c>
      <c r="BT377" s="38">
        <v>3</v>
      </c>
      <c r="BU377" s="38">
        <v>8</v>
      </c>
      <c r="BV377" s="38">
        <v>7</v>
      </c>
      <c r="BW377" s="38">
        <v>7</v>
      </c>
      <c r="BX377" s="38">
        <v>5</v>
      </c>
      <c r="BY377" s="38">
        <v>1</v>
      </c>
      <c r="BZ377" s="38">
        <v>3</v>
      </c>
      <c r="CA377" s="38">
        <v>8</v>
      </c>
      <c r="CB377" s="38"/>
      <c r="CC377" s="38"/>
      <c r="CD377" s="26"/>
      <c r="CE377" s="74">
        <f t="shared" si="98"/>
        <v>51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>
        <v>0</v>
      </c>
      <c r="CP377" s="11">
        <v>0</v>
      </c>
      <c r="CQ377" s="38"/>
      <c r="CR377" s="38"/>
      <c r="CS377" s="26">
        <v>0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194</v>
      </c>
      <c r="B378" s="44" t="s">
        <v>3</v>
      </c>
      <c r="C378" s="45">
        <v>405</v>
      </c>
      <c r="D378" s="44" t="s">
        <v>644</v>
      </c>
      <c r="E378" s="44" t="s">
        <v>635</v>
      </c>
      <c r="F378" s="44" t="s">
        <v>636</v>
      </c>
      <c r="G378" s="45" t="s">
        <v>640</v>
      </c>
      <c r="H378" s="45">
        <v>210</v>
      </c>
      <c r="I378" s="44" t="s">
        <v>645</v>
      </c>
      <c r="J378" s="11">
        <v>0</v>
      </c>
      <c r="K378" s="11">
        <v>1</v>
      </c>
      <c r="L378" s="11">
        <v>0</v>
      </c>
      <c r="M378" s="11">
        <v>0</v>
      </c>
      <c r="N378" s="11">
        <v>4</v>
      </c>
      <c r="O378" s="11">
        <v>1</v>
      </c>
      <c r="P378" s="11">
        <v>2</v>
      </c>
      <c r="Q378" s="11">
        <v>1</v>
      </c>
      <c r="R378" s="11">
        <v>2</v>
      </c>
      <c r="S378" s="11">
        <v>0</v>
      </c>
      <c r="T378" s="38"/>
      <c r="U378" s="38"/>
      <c r="V378" s="33">
        <v>0</v>
      </c>
      <c r="W378" s="6">
        <f t="shared" si="90"/>
        <v>11</v>
      </c>
      <c r="X378" s="13">
        <f t="shared" si="91"/>
        <v>0</v>
      </c>
      <c r="Y378" s="11">
        <v>1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38"/>
      <c r="AJ378" s="38"/>
      <c r="AK378" s="28">
        <v>0</v>
      </c>
      <c r="AL378" s="8">
        <f t="shared" si="92"/>
        <v>1</v>
      </c>
      <c r="AM378" s="16">
        <f t="shared" si="93"/>
        <v>0</v>
      </c>
      <c r="AN378" s="11">
        <v>12</v>
      </c>
      <c r="AO378" s="11">
        <v>2</v>
      </c>
      <c r="AP378" s="11">
        <v>5</v>
      </c>
      <c r="AQ378" s="11">
        <v>1</v>
      </c>
      <c r="AR378" s="11">
        <v>1</v>
      </c>
      <c r="AS378" s="11">
        <v>0</v>
      </c>
      <c r="AT378" s="11">
        <v>4</v>
      </c>
      <c r="AU378" s="11">
        <v>2</v>
      </c>
      <c r="AV378" s="11">
        <v>1</v>
      </c>
      <c r="AW378" s="11">
        <v>5</v>
      </c>
      <c r="AX378" s="38"/>
      <c r="AY378" s="38"/>
      <c r="AZ378" s="46">
        <v>0</v>
      </c>
      <c r="BA378" s="6">
        <f t="shared" si="94"/>
        <v>33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>
        <v>0</v>
      </c>
      <c r="BL378" s="11">
        <v>0</v>
      </c>
      <c r="BM378" s="11"/>
      <c r="BN378" s="11"/>
      <c r="BO378" s="27">
        <v>0</v>
      </c>
      <c r="BP378" s="8">
        <f t="shared" si="96"/>
        <v>0</v>
      </c>
      <c r="BQ378" s="55">
        <f t="shared" si="97"/>
        <v>0</v>
      </c>
      <c r="BR378" s="38">
        <v>10</v>
      </c>
      <c r="BS378" s="38">
        <v>12</v>
      </c>
      <c r="BT378" s="38">
        <v>6</v>
      </c>
      <c r="BU378" s="38">
        <v>7</v>
      </c>
      <c r="BV378" s="38">
        <v>6</v>
      </c>
      <c r="BW378" s="38">
        <v>2</v>
      </c>
      <c r="BX378" s="38">
        <v>5</v>
      </c>
      <c r="BY378" s="38">
        <v>7</v>
      </c>
      <c r="BZ378" s="38">
        <v>2</v>
      </c>
      <c r="CA378" s="38">
        <v>5</v>
      </c>
      <c r="CB378" s="38"/>
      <c r="CC378" s="38"/>
      <c r="CD378" s="26"/>
      <c r="CE378" s="74">
        <f t="shared" si="98"/>
        <v>62</v>
      </c>
      <c r="CF378" s="13">
        <f t="shared" si="99"/>
        <v>0</v>
      </c>
      <c r="CG378" s="11">
        <v>2</v>
      </c>
      <c r="CH378" s="11">
        <v>2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>
        <v>0</v>
      </c>
      <c r="CP378" s="11">
        <v>0</v>
      </c>
      <c r="CQ378" s="38"/>
      <c r="CR378" s="38"/>
      <c r="CS378" s="26">
        <v>0</v>
      </c>
      <c r="CT378" s="6">
        <f t="shared" si="100"/>
        <v>4</v>
      </c>
      <c r="CU378" s="13">
        <f t="shared" si="101"/>
        <v>0</v>
      </c>
    </row>
    <row r="379" spans="1:99" x14ac:dyDescent="0.2">
      <c r="A379" s="44" t="s">
        <v>121</v>
      </c>
      <c r="B379" s="44" t="s">
        <v>120</v>
      </c>
      <c r="C379" s="45">
        <v>406</v>
      </c>
      <c r="D379" s="44" t="s">
        <v>629</v>
      </c>
      <c r="E379" s="44" t="s">
        <v>635</v>
      </c>
      <c r="F379" s="44" t="s">
        <v>636</v>
      </c>
      <c r="G379" s="45" t="s">
        <v>642</v>
      </c>
      <c r="H379" s="45">
        <v>162</v>
      </c>
      <c r="I379" s="44" t="s">
        <v>643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4</v>
      </c>
      <c r="Z379" s="11">
        <v>0</v>
      </c>
      <c r="AA379" s="11">
        <v>0</v>
      </c>
      <c r="AB379" s="11">
        <v>1</v>
      </c>
      <c r="AC379" s="11">
        <v>1</v>
      </c>
      <c r="AD379" s="11">
        <v>0</v>
      </c>
      <c r="AE379" s="11">
        <v>0</v>
      </c>
      <c r="AF379" s="11">
        <v>0</v>
      </c>
      <c r="AG379" s="11">
        <v>0</v>
      </c>
      <c r="AH379" s="11">
        <v>1</v>
      </c>
      <c r="AI379" s="38"/>
      <c r="AJ379" s="38"/>
      <c r="AK379" s="28">
        <v>0</v>
      </c>
      <c r="AL379" s="8">
        <f t="shared" si="92"/>
        <v>7</v>
      </c>
      <c r="AM379" s="16">
        <f t="shared" si="93"/>
        <v>0</v>
      </c>
      <c r="AN379" s="11">
        <v>6</v>
      </c>
      <c r="AO379" s="11">
        <v>1</v>
      </c>
      <c r="AP379" s="11">
        <v>2</v>
      </c>
      <c r="AQ379" s="11">
        <v>1</v>
      </c>
      <c r="AR379" s="11">
        <v>2</v>
      </c>
      <c r="AS379" s="11">
        <v>0</v>
      </c>
      <c r="AT379" s="11">
        <v>0</v>
      </c>
      <c r="AU379" s="11">
        <v>0</v>
      </c>
      <c r="AV379" s="11">
        <v>0</v>
      </c>
      <c r="AW379" s="11">
        <v>0</v>
      </c>
      <c r="AX379" s="38"/>
      <c r="AY379" s="38"/>
      <c r="AZ379" s="46">
        <v>0</v>
      </c>
      <c r="BA379" s="6">
        <f t="shared" si="94"/>
        <v>12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>
        <v>0</v>
      </c>
      <c r="BK379" s="11">
        <v>0</v>
      </c>
      <c r="BL379" s="11">
        <v>0</v>
      </c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1</v>
      </c>
      <c r="BS379" s="38">
        <v>0</v>
      </c>
      <c r="BT379" s="38">
        <v>0</v>
      </c>
      <c r="BU379" s="38">
        <v>0</v>
      </c>
      <c r="BV379" s="38">
        <v>0</v>
      </c>
      <c r="BW379" s="38">
        <v>1</v>
      </c>
      <c r="BX379" s="38">
        <v>0</v>
      </c>
      <c r="BY379" s="38">
        <v>0</v>
      </c>
      <c r="BZ379" s="38">
        <v>0</v>
      </c>
      <c r="CA379" s="38">
        <v>0</v>
      </c>
      <c r="CB379" s="38"/>
      <c r="CC379" s="38"/>
      <c r="CD379" s="26"/>
      <c r="CE379" s="74">
        <f t="shared" si="98"/>
        <v>2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>
        <v>0</v>
      </c>
      <c r="CP379" s="11">
        <v>0</v>
      </c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121</v>
      </c>
      <c r="B380" s="44" t="s">
        <v>120</v>
      </c>
      <c r="C380" s="45">
        <v>406</v>
      </c>
      <c r="D380" s="44" t="s">
        <v>629</v>
      </c>
      <c r="E380" s="44" t="s">
        <v>121</v>
      </c>
      <c r="F380" s="44" t="s">
        <v>120</v>
      </c>
      <c r="G380" s="45" t="s">
        <v>260</v>
      </c>
      <c r="H380" s="45">
        <v>166</v>
      </c>
      <c r="I380" s="44" t="s">
        <v>122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>
        <v>1</v>
      </c>
      <c r="P380" s="11">
        <v>1</v>
      </c>
      <c r="Q380" s="11">
        <v>2</v>
      </c>
      <c r="R380" s="11">
        <v>1</v>
      </c>
      <c r="S380" s="11">
        <v>1</v>
      </c>
      <c r="T380" s="38"/>
      <c r="U380" s="38"/>
      <c r="V380" s="33">
        <v>22.777000000000001</v>
      </c>
      <c r="W380" s="6">
        <f t="shared" si="90"/>
        <v>10</v>
      </c>
      <c r="X380" s="13">
        <f t="shared" si="91"/>
        <v>43.903938183255036</v>
      </c>
      <c r="Y380" s="11">
        <v>2</v>
      </c>
      <c r="Z380" s="11">
        <v>0</v>
      </c>
      <c r="AA380" s="11">
        <v>1</v>
      </c>
      <c r="AB380" s="11">
        <v>1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38"/>
      <c r="AJ380" s="38"/>
      <c r="AK380" s="28">
        <v>27</v>
      </c>
      <c r="AL380" s="8">
        <f t="shared" si="92"/>
        <v>4</v>
      </c>
      <c r="AM380" s="16">
        <f t="shared" si="93"/>
        <v>14.814814814814813</v>
      </c>
      <c r="AN380" s="11">
        <v>8</v>
      </c>
      <c r="AO380" s="11">
        <v>2</v>
      </c>
      <c r="AP380" s="11">
        <v>0</v>
      </c>
      <c r="AQ380" s="11">
        <v>1</v>
      </c>
      <c r="AR380" s="11">
        <v>0</v>
      </c>
      <c r="AS380" s="11">
        <v>0</v>
      </c>
      <c r="AT380" s="11">
        <v>1</v>
      </c>
      <c r="AU380" s="11">
        <v>0</v>
      </c>
      <c r="AV380" s="11">
        <v>1</v>
      </c>
      <c r="AW380" s="11">
        <v>1</v>
      </c>
      <c r="AX380" s="38"/>
      <c r="AY380" s="38"/>
      <c r="AZ380" s="46">
        <v>45</v>
      </c>
      <c r="BA380" s="6">
        <f t="shared" si="94"/>
        <v>14</v>
      </c>
      <c r="BB380" s="13">
        <f t="shared" si="95"/>
        <v>31.111111111111111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>
        <v>0</v>
      </c>
      <c r="BK380" s="11">
        <v>0</v>
      </c>
      <c r="BL380" s="11">
        <v>0</v>
      </c>
      <c r="BM380" s="11"/>
      <c r="BN380" s="11"/>
      <c r="BO380" s="27">
        <v>2.04</v>
      </c>
      <c r="BP380" s="8">
        <f t="shared" si="96"/>
        <v>0</v>
      </c>
      <c r="BQ380" s="55">
        <f t="shared" si="97"/>
        <v>0</v>
      </c>
      <c r="BR380" s="38">
        <v>0</v>
      </c>
      <c r="BS380" s="38">
        <v>0</v>
      </c>
      <c r="BT380" s="38">
        <v>0</v>
      </c>
      <c r="BU380" s="38">
        <v>0</v>
      </c>
      <c r="BV380" s="38">
        <v>0</v>
      </c>
      <c r="BW380" s="38">
        <v>0</v>
      </c>
      <c r="BX380" s="38">
        <v>0</v>
      </c>
      <c r="BY380" s="38">
        <v>0</v>
      </c>
      <c r="BZ380" s="38">
        <v>0</v>
      </c>
      <c r="CA380" s="38">
        <v>0</v>
      </c>
      <c r="CB380" s="38"/>
      <c r="CC380" s="38"/>
      <c r="CD380" s="26"/>
      <c r="CE380" s="74">
        <f t="shared" si="98"/>
        <v>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>
        <v>0</v>
      </c>
      <c r="CP380" s="11">
        <v>0</v>
      </c>
      <c r="CQ380" s="38"/>
      <c r="CR380" s="38"/>
      <c r="CS380" s="26">
        <v>22.222999999999999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0</v>
      </c>
      <c r="B381" s="44" t="s">
        <v>197</v>
      </c>
      <c r="C381" s="45">
        <v>400</v>
      </c>
      <c r="D381" s="44" t="s">
        <v>257</v>
      </c>
      <c r="E381" s="44" t="s">
        <v>218</v>
      </c>
      <c r="F381" s="44" t="s">
        <v>193</v>
      </c>
      <c r="G381" s="45" t="s">
        <v>465</v>
      </c>
      <c r="H381" s="45">
        <v>30484</v>
      </c>
      <c r="I381" s="44" t="s">
        <v>541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38"/>
      <c r="U381" s="38"/>
      <c r="V381" s="33">
        <v>0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38"/>
      <c r="AJ381" s="38"/>
      <c r="AK381" s="28">
        <v>0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>
        <v>0</v>
      </c>
      <c r="AW381" s="11">
        <v>0</v>
      </c>
      <c r="AX381" s="38"/>
      <c r="AY381" s="38"/>
      <c r="AZ381" s="46">
        <v>0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>
        <v>0</v>
      </c>
      <c r="BL381" s="11">
        <v>0</v>
      </c>
      <c r="BM381" s="11"/>
      <c r="BN381" s="11"/>
      <c r="BO381" s="27">
        <v>0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>
        <v>0</v>
      </c>
      <c r="BY381" s="38">
        <v>0</v>
      </c>
      <c r="BZ381" s="38">
        <v>0</v>
      </c>
      <c r="CA381" s="38">
        <v>0</v>
      </c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>
        <v>0</v>
      </c>
      <c r="CP381" s="11">
        <v>0</v>
      </c>
      <c r="CQ381" s="38"/>
      <c r="CR381" s="38"/>
      <c r="CS381" s="26">
        <v>0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0</v>
      </c>
      <c r="B382" s="44" t="s">
        <v>195</v>
      </c>
      <c r="C382" s="45">
        <v>400</v>
      </c>
      <c r="D382" s="44" t="s">
        <v>257</v>
      </c>
      <c r="E382" s="44" t="s">
        <v>218</v>
      </c>
      <c r="F382" s="44" t="s">
        <v>195</v>
      </c>
      <c r="G382" s="45" t="s">
        <v>465</v>
      </c>
      <c r="H382" s="45">
        <v>30486</v>
      </c>
      <c r="I382" s="44" t="s">
        <v>543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38"/>
      <c r="U382" s="38"/>
      <c r="V382" s="33">
        <v>0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38"/>
      <c r="AJ382" s="38"/>
      <c r="AK382" s="28">
        <v>0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0</v>
      </c>
      <c r="AW382" s="11">
        <v>0</v>
      </c>
      <c r="AX382" s="38"/>
      <c r="AY382" s="38"/>
      <c r="AZ382" s="46">
        <v>0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>
        <v>0</v>
      </c>
      <c r="BK382" s="11">
        <v>0</v>
      </c>
      <c r="BL382" s="11">
        <v>0</v>
      </c>
      <c r="BM382" s="11"/>
      <c r="BN382" s="11"/>
      <c r="BO382" s="27">
        <v>0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>
        <v>0</v>
      </c>
      <c r="BV382" s="38">
        <v>0</v>
      </c>
      <c r="BW382" s="38">
        <v>0</v>
      </c>
      <c r="BX382" s="38">
        <v>0</v>
      </c>
      <c r="BY382" s="38">
        <v>0</v>
      </c>
      <c r="BZ382" s="38">
        <v>0</v>
      </c>
      <c r="CA382" s="38">
        <v>0</v>
      </c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>
        <v>0</v>
      </c>
      <c r="CP382" s="11">
        <v>0</v>
      </c>
      <c r="CQ382" s="38"/>
      <c r="CR382" s="38"/>
      <c r="CS382" s="26">
        <v>0</v>
      </c>
      <c r="CT382" s="6">
        <f t="shared" si="100"/>
        <v>0</v>
      </c>
      <c r="CU382" s="13">
        <f t="shared" si="101"/>
        <v>0</v>
      </c>
    </row>
    <row r="383" spans="1:99" ht="10.199999999999999" x14ac:dyDescent="0.2">
      <c r="A383" s="1" t="s">
        <v>194</v>
      </c>
      <c r="B383" s="1" t="s">
        <v>3</v>
      </c>
      <c r="C383" s="2">
        <v>401</v>
      </c>
      <c r="D383" s="1" t="s">
        <v>3</v>
      </c>
      <c r="E383" s="1" t="s">
        <v>194</v>
      </c>
      <c r="F383" s="1" t="s">
        <v>3</v>
      </c>
      <c r="G383" s="68" t="s">
        <v>465</v>
      </c>
      <c r="H383" s="69">
        <v>35075</v>
      </c>
      <c r="I383" s="70" t="s">
        <v>632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38"/>
      <c r="U383" s="38"/>
      <c r="V383" s="33">
        <v>0</v>
      </c>
      <c r="W383" s="6">
        <f t="shared" si="90"/>
        <v>0</v>
      </c>
      <c r="X383" s="13">
        <f t="shared" si="9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38"/>
      <c r="AJ383" s="38"/>
      <c r="AK383" s="28">
        <v>0</v>
      </c>
      <c r="AL383" s="8">
        <f t="shared" si="92"/>
        <v>0</v>
      </c>
      <c r="AM383" s="16">
        <f t="shared" si="93"/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>
        <v>0</v>
      </c>
      <c r="AW383" s="11">
        <v>0</v>
      </c>
      <c r="AX383" s="38"/>
      <c r="AY383" s="38"/>
      <c r="AZ383" s="46">
        <v>0</v>
      </c>
      <c r="BA383" s="6">
        <f t="shared" si="94"/>
        <v>0</v>
      </c>
      <c r="BB383" s="13">
        <f t="shared" si="95"/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>
        <v>0</v>
      </c>
      <c r="BK383" s="11">
        <v>0</v>
      </c>
      <c r="BL383" s="11">
        <v>0</v>
      </c>
      <c r="BM383" s="11"/>
      <c r="BN383" s="11"/>
      <c r="BO383" s="27">
        <v>0</v>
      </c>
      <c r="BP383" s="8">
        <f t="shared" si="96"/>
        <v>0</v>
      </c>
      <c r="BQ383" s="55">
        <f t="shared" si="97"/>
        <v>0</v>
      </c>
      <c r="BR383" s="38">
        <v>0</v>
      </c>
      <c r="BS383" s="38">
        <v>0</v>
      </c>
      <c r="BT383" s="38">
        <v>0</v>
      </c>
      <c r="BU383" s="38">
        <v>0</v>
      </c>
      <c r="BV383" s="38">
        <v>0</v>
      </c>
      <c r="BW383" s="38">
        <v>0</v>
      </c>
      <c r="BX383" s="38">
        <v>0</v>
      </c>
      <c r="BY383" s="38">
        <v>0</v>
      </c>
      <c r="BZ383" s="38">
        <v>0</v>
      </c>
      <c r="CA383" s="38">
        <v>0</v>
      </c>
      <c r="CB383" s="38"/>
      <c r="CC383" s="38"/>
      <c r="CD383" s="26"/>
      <c r="CE383" s="74">
        <f t="shared" si="98"/>
        <v>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>
        <v>0</v>
      </c>
      <c r="CP383" s="11">
        <v>0</v>
      </c>
      <c r="CQ383" s="38"/>
      <c r="CR383" s="38"/>
      <c r="CS383" s="26">
        <v>0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0</v>
      </c>
      <c r="B384" s="44" t="s">
        <v>1</v>
      </c>
      <c r="C384" s="45">
        <v>400</v>
      </c>
      <c r="D384" s="44" t="s">
        <v>257</v>
      </c>
      <c r="E384" s="44" t="s">
        <v>218</v>
      </c>
      <c r="F384" s="44" t="s">
        <v>1</v>
      </c>
      <c r="G384" s="45" t="s">
        <v>465</v>
      </c>
      <c r="H384" s="45">
        <v>30473</v>
      </c>
      <c r="I384" s="44" t="s">
        <v>540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38"/>
      <c r="U384" s="38"/>
      <c r="V384" s="33">
        <v>0</v>
      </c>
      <c r="W384" s="6">
        <f t="shared" si="90"/>
        <v>0</v>
      </c>
      <c r="X384" s="13">
        <f t="shared" si="9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38"/>
      <c r="AJ384" s="38"/>
      <c r="AK384" s="28">
        <v>0</v>
      </c>
      <c r="AL384" s="8">
        <f t="shared" si="92"/>
        <v>0</v>
      </c>
      <c r="AM384" s="16">
        <f t="shared" si="93"/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1">
        <v>0</v>
      </c>
      <c r="AX384" s="38"/>
      <c r="AY384" s="38"/>
      <c r="AZ384" s="46">
        <v>0</v>
      </c>
      <c r="BA384" s="6">
        <f t="shared" si="94"/>
        <v>0</v>
      </c>
      <c r="BB384" s="13">
        <f t="shared" si="95"/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0</v>
      </c>
      <c r="BK384" s="11">
        <v>0</v>
      </c>
      <c r="BL384" s="11">
        <v>0</v>
      </c>
      <c r="BM384" s="11"/>
      <c r="BN384" s="11"/>
      <c r="BO384" s="27">
        <v>0</v>
      </c>
      <c r="BP384" s="8">
        <f t="shared" si="96"/>
        <v>0</v>
      </c>
      <c r="BQ384" s="55">
        <f t="shared" si="97"/>
        <v>0</v>
      </c>
      <c r="BR384" s="38">
        <v>0</v>
      </c>
      <c r="BS384" s="38">
        <v>0</v>
      </c>
      <c r="BT384" s="38">
        <v>0</v>
      </c>
      <c r="BU384" s="38">
        <v>0</v>
      </c>
      <c r="BV384" s="38">
        <v>0</v>
      </c>
      <c r="BW384" s="38">
        <v>0</v>
      </c>
      <c r="BX384" s="38">
        <v>0</v>
      </c>
      <c r="BY384" s="38">
        <v>0</v>
      </c>
      <c r="BZ384" s="38">
        <v>0</v>
      </c>
      <c r="CA384" s="38">
        <v>0</v>
      </c>
      <c r="CB384" s="38"/>
      <c r="CC384" s="38"/>
      <c r="CD384" s="26"/>
      <c r="CE384" s="74">
        <f t="shared" si="98"/>
        <v>0</v>
      </c>
      <c r="CF384" s="13">
        <f t="shared" si="99"/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>
        <v>0</v>
      </c>
      <c r="CO384" s="11">
        <v>0</v>
      </c>
      <c r="CP384" s="11">
        <v>0</v>
      </c>
      <c r="CQ384" s="38"/>
      <c r="CR384" s="38"/>
      <c r="CS384" s="26">
        <v>0</v>
      </c>
      <c r="CT384" s="6">
        <f t="shared" si="100"/>
        <v>0</v>
      </c>
      <c r="CU384" s="13">
        <f t="shared" si="101"/>
        <v>0</v>
      </c>
    </row>
    <row r="385" spans="1:99" x14ac:dyDescent="0.2">
      <c r="A385" s="44" t="s">
        <v>0</v>
      </c>
      <c r="B385" s="44" t="s">
        <v>2</v>
      </c>
      <c r="C385" s="45">
        <v>400</v>
      </c>
      <c r="D385" s="44" t="s">
        <v>257</v>
      </c>
      <c r="E385" s="44" t="s">
        <v>218</v>
      </c>
      <c r="F385" s="44" t="s">
        <v>192</v>
      </c>
      <c r="G385" s="45" t="s">
        <v>465</v>
      </c>
      <c r="H385" s="45">
        <v>30485</v>
      </c>
      <c r="I385" s="44" t="s">
        <v>542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0</v>
      </c>
      <c r="T385" s="38"/>
      <c r="U385" s="38"/>
      <c r="V385" s="33">
        <v>0</v>
      </c>
      <c r="W385" s="6">
        <f t="shared" si="90"/>
        <v>0</v>
      </c>
      <c r="X385" s="13">
        <f t="shared" si="9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38"/>
      <c r="AJ385" s="38"/>
      <c r="AK385" s="28">
        <v>0</v>
      </c>
      <c r="AL385" s="8">
        <f t="shared" si="92"/>
        <v>0</v>
      </c>
      <c r="AM385" s="16">
        <f t="shared" si="93"/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1">
        <v>0</v>
      </c>
      <c r="AX385" s="38"/>
      <c r="AY385" s="38"/>
      <c r="AZ385" s="46">
        <v>0</v>
      </c>
      <c r="BA385" s="6">
        <f t="shared" si="94"/>
        <v>0</v>
      </c>
      <c r="BB385" s="13">
        <f t="shared" si="95"/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>
        <v>0</v>
      </c>
      <c r="BK385" s="11">
        <v>0</v>
      </c>
      <c r="BL385" s="11">
        <v>0</v>
      </c>
      <c r="BM385" s="11"/>
      <c r="BN385" s="11"/>
      <c r="BO385" s="27">
        <v>0</v>
      </c>
      <c r="BP385" s="8">
        <f t="shared" si="96"/>
        <v>0</v>
      </c>
      <c r="BQ385" s="55">
        <f t="shared" si="97"/>
        <v>0</v>
      </c>
      <c r="BR385" s="38">
        <v>0</v>
      </c>
      <c r="BS385" s="38">
        <v>0</v>
      </c>
      <c r="BT385" s="38">
        <v>0</v>
      </c>
      <c r="BU385" s="38">
        <v>0</v>
      </c>
      <c r="BV385" s="38">
        <v>0</v>
      </c>
      <c r="BW385" s="38">
        <v>0</v>
      </c>
      <c r="BX385" s="38">
        <v>0</v>
      </c>
      <c r="BY385" s="38">
        <v>0</v>
      </c>
      <c r="BZ385" s="38">
        <v>0</v>
      </c>
      <c r="CA385" s="38">
        <v>0</v>
      </c>
      <c r="CB385" s="38"/>
      <c r="CC385" s="38"/>
      <c r="CD385" s="26"/>
      <c r="CE385" s="74">
        <f t="shared" si="98"/>
        <v>0</v>
      </c>
      <c r="CF385" s="13">
        <f t="shared" si="99"/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>
        <v>0</v>
      </c>
      <c r="CP385" s="11">
        <v>0</v>
      </c>
      <c r="CQ385" s="38"/>
      <c r="CR385" s="38"/>
      <c r="CS385" s="26">
        <v>0</v>
      </c>
      <c r="CT385" s="6">
        <f t="shared" si="100"/>
        <v>0</v>
      </c>
      <c r="CU385" s="13">
        <f t="shared" si="101"/>
        <v>0</v>
      </c>
    </row>
    <row r="386" spans="1:99" x14ac:dyDescent="0.2">
      <c r="A386" s="44" t="s">
        <v>96</v>
      </c>
      <c r="B386" s="44" t="s">
        <v>95</v>
      </c>
      <c r="C386" s="45">
        <v>407</v>
      </c>
      <c r="D386" s="44" t="s">
        <v>625</v>
      </c>
      <c r="E386" s="44" t="s">
        <v>96</v>
      </c>
      <c r="F386" s="44" t="s">
        <v>95</v>
      </c>
      <c r="G386" s="45" t="s">
        <v>260</v>
      </c>
      <c r="H386" s="45">
        <v>96</v>
      </c>
      <c r="I386" s="44" t="s">
        <v>99</v>
      </c>
      <c r="J386" s="11">
        <v>2</v>
      </c>
      <c r="K386" s="11">
        <v>1</v>
      </c>
      <c r="L386" s="11">
        <v>2</v>
      </c>
      <c r="M386" s="11">
        <v>1</v>
      </c>
      <c r="N386" s="11">
        <v>0</v>
      </c>
      <c r="O386" s="11">
        <v>0</v>
      </c>
      <c r="P386" s="11">
        <v>2</v>
      </c>
      <c r="Q386" s="11">
        <v>0</v>
      </c>
      <c r="R386" s="11">
        <v>0</v>
      </c>
      <c r="S386" s="11">
        <v>0</v>
      </c>
      <c r="T386" s="38"/>
      <c r="U386" s="38"/>
      <c r="V386" s="33">
        <v>98.953000000000003</v>
      </c>
      <c r="W386" s="6">
        <f t="shared" si="90"/>
        <v>8</v>
      </c>
      <c r="X386" s="13">
        <f t="shared" si="91"/>
        <v>8.0846462461976891</v>
      </c>
      <c r="Y386" s="11">
        <v>9</v>
      </c>
      <c r="Z386" s="11">
        <v>2</v>
      </c>
      <c r="AA386" s="11">
        <v>0</v>
      </c>
      <c r="AB386" s="11">
        <v>1</v>
      </c>
      <c r="AC386" s="11">
        <v>1</v>
      </c>
      <c r="AD386" s="11">
        <v>2</v>
      </c>
      <c r="AE386" s="11">
        <v>2</v>
      </c>
      <c r="AF386" s="11">
        <v>1</v>
      </c>
      <c r="AG386" s="11">
        <v>1</v>
      </c>
      <c r="AH386" s="11">
        <v>0</v>
      </c>
      <c r="AI386" s="38"/>
      <c r="AJ386" s="38"/>
      <c r="AK386" s="28">
        <v>265</v>
      </c>
      <c r="AL386" s="8">
        <f t="shared" si="92"/>
        <v>19</v>
      </c>
      <c r="AM386" s="16">
        <f t="shared" si="93"/>
        <v>7.1698113207547172</v>
      </c>
      <c r="AN386" s="11">
        <v>9</v>
      </c>
      <c r="AO386" s="11">
        <v>0</v>
      </c>
      <c r="AP386" s="11">
        <v>1</v>
      </c>
      <c r="AQ386" s="11">
        <v>1</v>
      </c>
      <c r="AR386" s="11">
        <v>1</v>
      </c>
      <c r="AS386" s="11">
        <v>1</v>
      </c>
      <c r="AT386" s="11">
        <v>2</v>
      </c>
      <c r="AU386" s="11">
        <v>0</v>
      </c>
      <c r="AV386" s="11">
        <v>2</v>
      </c>
      <c r="AW386" s="11">
        <v>0</v>
      </c>
      <c r="AX386" s="38"/>
      <c r="AY386" s="38"/>
      <c r="AZ386" s="46">
        <v>209</v>
      </c>
      <c r="BA386" s="6">
        <f t="shared" si="94"/>
        <v>17</v>
      </c>
      <c r="BB386" s="13">
        <f t="shared" si="95"/>
        <v>8.133971291866029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>
        <v>0</v>
      </c>
      <c r="BK386" s="11">
        <v>0</v>
      </c>
      <c r="BL386" s="11">
        <v>0</v>
      </c>
      <c r="BM386" s="11"/>
      <c r="BN386" s="11"/>
      <c r="BO386" s="27">
        <v>15.555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>
        <v>0</v>
      </c>
      <c r="BY386" s="38">
        <v>0</v>
      </c>
      <c r="BZ386" s="38">
        <v>0</v>
      </c>
      <c r="CA386" s="38">
        <v>0</v>
      </c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>
        <v>0</v>
      </c>
      <c r="CO386" s="11">
        <v>0</v>
      </c>
      <c r="CP386" s="11">
        <v>0</v>
      </c>
      <c r="CQ386" s="38"/>
      <c r="CR386" s="38"/>
      <c r="CS386" s="26">
        <v>110.047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320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258</v>
      </c>
      <c r="H387" s="45">
        <v>136</v>
      </c>
      <c r="I387" s="44" t="s">
        <v>132</v>
      </c>
      <c r="J387" s="11">
        <v>6</v>
      </c>
      <c r="K387" s="11">
        <v>8</v>
      </c>
      <c r="L387" s="11">
        <v>5</v>
      </c>
      <c r="M387" s="11">
        <v>2</v>
      </c>
      <c r="N387" s="11">
        <v>3</v>
      </c>
      <c r="O387" s="11">
        <v>0</v>
      </c>
      <c r="P387" s="11">
        <v>9</v>
      </c>
      <c r="Q387" s="11">
        <v>1</v>
      </c>
      <c r="R387" s="11">
        <v>2</v>
      </c>
      <c r="S387" s="11">
        <v>1</v>
      </c>
      <c r="T387" s="38"/>
      <c r="U387" s="38"/>
      <c r="V387" s="33">
        <v>164.29500000000002</v>
      </c>
      <c r="W387" s="6">
        <f t="shared" si="90"/>
        <v>37</v>
      </c>
      <c r="X387" s="13">
        <f t="shared" si="91"/>
        <v>22.52046623451718</v>
      </c>
      <c r="Y387" s="11">
        <v>72</v>
      </c>
      <c r="Z387" s="11">
        <v>21</v>
      </c>
      <c r="AA387" s="11">
        <v>18</v>
      </c>
      <c r="AB387" s="11">
        <v>3</v>
      </c>
      <c r="AC387" s="11">
        <v>2</v>
      </c>
      <c r="AD387" s="11">
        <v>3</v>
      </c>
      <c r="AE387" s="11">
        <v>2</v>
      </c>
      <c r="AF387" s="11">
        <v>0</v>
      </c>
      <c r="AG387" s="11">
        <v>2</v>
      </c>
      <c r="AH387" s="11">
        <v>1</v>
      </c>
      <c r="AI387" s="38"/>
      <c r="AJ387" s="38"/>
      <c r="AK387" s="28">
        <v>517</v>
      </c>
      <c r="AL387" s="8">
        <f t="shared" si="92"/>
        <v>124</v>
      </c>
      <c r="AM387" s="16">
        <f t="shared" si="93"/>
        <v>23.984526112185687</v>
      </c>
      <c r="AN387" s="11">
        <v>31</v>
      </c>
      <c r="AO387" s="11">
        <v>16</v>
      </c>
      <c r="AP387" s="11">
        <v>13</v>
      </c>
      <c r="AQ387" s="11">
        <v>2</v>
      </c>
      <c r="AR387" s="11">
        <v>4</v>
      </c>
      <c r="AS387" s="11">
        <v>3</v>
      </c>
      <c r="AT387" s="11">
        <v>6</v>
      </c>
      <c r="AU387" s="11">
        <v>6</v>
      </c>
      <c r="AV387" s="11">
        <v>4</v>
      </c>
      <c r="AW387" s="11">
        <v>4</v>
      </c>
      <c r="AX387" s="38"/>
      <c r="AY387" s="38"/>
      <c r="AZ387" s="46">
        <v>338</v>
      </c>
      <c r="BA387" s="6">
        <f t="shared" si="94"/>
        <v>89</v>
      </c>
      <c r="BB387" s="13">
        <f t="shared" si="95"/>
        <v>26.331360946745562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0</v>
      </c>
      <c r="BK387" s="11">
        <v>0</v>
      </c>
      <c r="BL387" s="11">
        <v>0</v>
      </c>
      <c r="BM387" s="11"/>
      <c r="BN387" s="11"/>
      <c r="BO387" s="27">
        <v>21.164999999999999</v>
      </c>
      <c r="BP387" s="8">
        <f t="shared" si="96"/>
        <v>0</v>
      </c>
      <c r="BQ387" s="55">
        <f t="shared" si="97"/>
        <v>0</v>
      </c>
      <c r="BR387" s="38">
        <v>4</v>
      </c>
      <c r="BS387" s="38">
        <v>3</v>
      </c>
      <c r="BT387" s="38">
        <v>9</v>
      </c>
      <c r="BU387" s="38">
        <v>6</v>
      </c>
      <c r="BV387" s="38">
        <v>5</v>
      </c>
      <c r="BW387" s="38">
        <v>14</v>
      </c>
      <c r="BX387" s="38">
        <v>5</v>
      </c>
      <c r="BY387" s="38">
        <v>0</v>
      </c>
      <c r="BZ387" s="38">
        <v>4</v>
      </c>
      <c r="CA387" s="38">
        <v>0</v>
      </c>
      <c r="CB387" s="38"/>
      <c r="CC387" s="38"/>
      <c r="CD387" s="26"/>
      <c r="CE387" s="74">
        <f t="shared" si="98"/>
        <v>50</v>
      </c>
      <c r="CF387" s="13">
        <f t="shared" si="99"/>
        <v>0</v>
      </c>
      <c r="CG387" s="11">
        <v>2</v>
      </c>
      <c r="CH387" s="11">
        <v>0</v>
      </c>
      <c r="CI387" s="11">
        <v>0</v>
      </c>
      <c r="CJ387" s="11">
        <v>0</v>
      </c>
      <c r="CK387" s="11">
        <v>0</v>
      </c>
      <c r="CL387" s="11">
        <v>1</v>
      </c>
      <c r="CM387" s="11">
        <v>0</v>
      </c>
      <c r="CN387" s="11">
        <v>1</v>
      </c>
      <c r="CO387" s="11">
        <v>2</v>
      </c>
      <c r="CP387" s="11">
        <v>1</v>
      </c>
      <c r="CQ387" s="38"/>
      <c r="CR387" s="38"/>
      <c r="CS387" s="26">
        <v>173.70499999999998</v>
      </c>
      <c r="CT387" s="6">
        <f t="shared" si="100"/>
        <v>7</v>
      </c>
      <c r="CU387" s="13">
        <f t="shared" si="101"/>
        <v>4.029820672980053</v>
      </c>
    </row>
    <row r="388" spans="1:99" x14ac:dyDescent="0.2">
      <c r="A388" s="44" t="s">
        <v>75</v>
      </c>
      <c r="B388" s="44" t="s">
        <v>75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152</v>
      </c>
      <c r="I388" s="44" t="s">
        <v>130</v>
      </c>
      <c r="J388" s="11">
        <v>0</v>
      </c>
      <c r="K388" s="11">
        <v>1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38"/>
      <c r="U388" s="38"/>
      <c r="V388" s="33">
        <v>24.639999999999997</v>
      </c>
      <c r="W388" s="6">
        <f t="shared" si="90"/>
        <v>1</v>
      </c>
      <c r="X388" s="13">
        <f t="shared" si="91"/>
        <v>4.058441558441559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38"/>
      <c r="AJ388" s="38"/>
      <c r="AK388" s="28">
        <v>69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0</v>
      </c>
      <c r="AW388" s="11">
        <v>0</v>
      </c>
      <c r="AX388" s="38"/>
      <c r="AY388" s="38"/>
      <c r="AZ388" s="46">
        <v>50</v>
      </c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>
        <v>0</v>
      </c>
      <c r="BK388" s="11">
        <v>0</v>
      </c>
      <c r="BL388" s="11">
        <v>0</v>
      </c>
      <c r="BM388" s="11"/>
      <c r="BN388" s="11"/>
      <c r="BO388" s="27">
        <v>2.5499999999999998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2</v>
      </c>
      <c r="BT388" s="38">
        <v>0</v>
      </c>
      <c r="BU388" s="38">
        <v>0</v>
      </c>
      <c r="BV388" s="38">
        <v>0</v>
      </c>
      <c r="BW388" s="38">
        <v>0</v>
      </c>
      <c r="BX388" s="38">
        <v>0</v>
      </c>
      <c r="BY388" s="38">
        <v>0</v>
      </c>
      <c r="BZ388" s="38">
        <v>0</v>
      </c>
      <c r="CA388" s="38">
        <v>0</v>
      </c>
      <c r="CB388" s="38"/>
      <c r="CC388" s="38"/>
      <c r="CD388" s="26"/>
      <c r="CE388" s="74">
        <f t="shared" si="98"/>
        <v>2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>
        <v>0</v>
      </c>
      <c r="CO388" s="11">
        <v>0</v>
      </c>
      <c r="CP388" s="11">
        <v>0</v>
      </c>
      <c r="CQ388" s="38"/>
      <c r="CR388" s="38"/>
      <c r="CS388" s="26">
        <v>25.36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0</v>
      </c>
      <c r="B389" s="44" t="s">
        <v>60</v>
      </c>
      <c r="C389" s="45">
        <v>400</v>
      </c>
      <c r="D389" s="44" t="s">
        <v>257</v>
      </c>
      <c r="E389" s="44" t="s">
        <v>219</v>
      </c>
      <c r="F389" s="44" t="s">
        <v>47</v>
      </c>
      <c r="G389" s="45" t="s">
        <v>258</v>
      </c>
      <c r="H389" s="45">
        <v>60</v>
      </c>
      <c r="I389" s="44" t="s">
        <v>62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1</v>
      </c>
      <c r="P389" s="11">
        <v>1</v>
      </c>
      <c r="Q389" s="11">
        <v>0</v>
      </c>
      <c r="R389" s="11">
        <v>2</v>
      </c>
      <c r="S389" s="11">
        <v>3</v>
      </c>
      <c r="T389" s="38"/>
      <c r="U389" s="38"/>
      <c r="V389" s="33">
        <v>49.968999999999994</v>
      </c>
      <c r="W389" s="6">
        <f t="shared" si="90"/>
        <v>7</v>
      </c>
      <c r="X389" s="13">
        <f t="shared" si="91"/>
        <v>14.008685384938662</v>
      </c>
      <c r="Y389" s="11">
        <v>18</v>
      </c>
      <c r="Z389" s="11">
        <v>5</v>
      </c>
      <c r="AA389" s="11">
        <v>2</v>
      </c>
      <c r="AB389" s="11">
        <v>3</v>
      </c>
      <c r="AC389" s="11">
        <v>1</v>
      </c>
      <c r="AD389" s="11">
        <v>1</v>
      </c>
      <c r="AE389" s="11">
        <v>1</v>
      </c>
      <c r="AF389" s="11">
        <v>0</v>
      </c>
      <c r="AG389" s="11">
        <v>1</v>
      </c>
      <c r="AH389" s="11">
        <v>3</v>
      </c>
      <c r="AI389" s="38"/>
      <c r="AJ389" s="38"/>
      <c r="AK389" s="28">
        <v>194</v>
      </c>
      <c r="AL389" s="8">
        <f t="shared" si="92"/>
        <v>35</v>
      </c>
      <c r="AM389" s="16">
        <f t="shared" si="93"/>
        <v>18.041237113402062</v>
      </c>
      <c r="AN389" s="11">
        <v>10</v>
      </c>
      <c r="AO389" s="11">
        <v>4</v>
      </c>
      <c r="AP389" s="11">
        <v>4</v>
      </c>
      <c r="AQ389" s="11">
        <v>2</v>
      </c>
      <c r="AR389" s="11">
        <v>2</v>
      </c>
      <c r="AS389" s="11">
        <v>2</v>
      </c>
      <c r="AT389" s="11">
        <v>1</v>
      </c>
      <c r="AU389" s="11">
        <v>3</v>
      </c>
      <c r="AV389" s="11">
        <v>4</v>
      </c>
      <c r="AW389" s="11">
        <v>2</v>
      </c>
      <c r="AX389" s="38"/>
      <c r="AY389" s="38"/>
      <c r="AZ389" s="46">
        <v>101</v>
      </c>
      <c r="BA389" s="6">
        <f t="shared" si="94"/>
        <v>34</v>
      </c>
      <c r="BB389" s="13">
        <f t="shared" si="95"/>
        <v>33.663366336633665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>
        <v>0</v>
      </c>
      <c r="BK389" s="11">
        <v>0</v>
      </c>
      <c r="BL389" s="11">
        <v>0</v>
      </c>
      <c r="BM389" s="11"/>
      <c r="BN389" s="11"/>
      <c r="BO389" s="27">
        <v>5.6099999999999994</v>
      </c>
      <c r="BP389" s="8">
        <f t="shared" si="96"/>
        <v>0</v>
      </c>
      <c r="BQ389" s="55">
        <f t="shared" si="97"/>
        <v>0</v>
      </c>
      <c r="BR389" s="38">
        <v>0</v>
      </c>
      <c r="BS389" s="38">
        <v>0</v>
      </c>
      <c r="BT389" s="38">
        <v>0</v>
      </c>
      <c r="BU389" s="38">
        <v>0</v>
      </c>
      <c r="BV389" s="38">
        <v>2</v>
      </c>
      <c r="BW389" s="38">
        <v>0</v>
      </c>
      <c r="BX389" s="38">
        <v>0</v>
      </c>
      <c r="BY389" s="38">
        <v>0</v>
      </c>
      <c r="BZ389" s="38">
        <v>2</v>
      </c>
      <c r="CA389" s="38">
        <v>2</v>
      </c>
      <c r="CB389" s="38"/>
      <c r="CC389" s="38"/>
      <c r="CD389" s="26"/>
      <c r="CE389" s="74">
        <f t="shared" si="98"/>
        <v>6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>
        <v>0</v>
      </c>
      <c r="CO389" s="11">
        <v>0</v>
      </c>
      <c r="CP389" s="11">
        <v>0</v>
      </c>
      <c r="CQ389" s="38"/>
      <c r="CR389" s="38"/>
      <c r="CS389" s="26">
        <v>51.031000000000006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29</v>
      </c>
      <c r="B390" s="44" t="s">
        <v>29</v>
      </c>
      <c r="C390" s="45">
        <v>400</v>
      </c>
      <c r="D390" s="44" t="s">
        <v>257</v>
      </c>
      <c r="E390" s="44" t="s">
        <v>219</v>
      </c>
      <c r="F390" s="44" t="s">
        <v>29</v>
      </c>
      <c r="G390" s="45" t="s">
        <v>260</v>
      </c>
      <c r="H390" s="45">
        <v>84</v>
      </c>
      <c r="I390" s="44" t="s">
        <v>32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38"/>
      <c r="U390" s="38"/>
      <c r="V390" s="33">
        <v>19.664999999999999</v>
      </c>
      <c r="W390" s="6">
        <f t="shared" si="90"/>
        <v>0</v>
      </c>
      <c r="X390" s="13">
        <f t="shared" si="91"/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38"/>
      <c r="AJ390" s="38"/>
      <c r="AK390" s="28">
        <v>60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1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0</v>
      </c>
      <c r="AW390" s="11">
        <v>0</v>
      </c>
      <c r="AX390" s="38"/>
      <c r="AY390" s="38"/>
      <c r="AZ390" s="46">
        <v>41</v>
      </c>
      <c r="BA390" s="6">
        <f t="shared" si="94"/>
        <v>2</v>
      </c>
      <c r="BB390" s="13">
        <f t="shared" si="95"/>
        <v>4.8780487804878048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0</v>
      </c>
      <c r="BK390" s="11">
        <v>0</v>
      </c>
      <c r="BL390" s="11">
        <v>0</v>
      </c>
      <c r="BM390" s="11"/>
      <c r="BN390" s="11"/>
      <c r="BO390" s="27">
        <v>2.8049999999999997</v>
      </c>
      <c r="BP390" s="8">
        <f t="shared" si="96"/>
        <v>0</v>
      </c>
      <c r="BQ390" s="55">
        <f t="shared" si="97"/>
        <v>0</v>
      </c>
      <c r="BR390" s="38">
        <v>0</v>
      </c>
      <c r="BS390" s="38">
        <v>0</v>
      </c>
      <c r="BT390" s="38">
        <v>0</v>
      </c>
      <c r="BU390" s="38">
        <v>0</v>
      </c>
      <c r="BV390" s="38">
        <v>0</v>
      </c>
      <c r="BW390" s="38">
        <v>0</v>
      </c>
      <c r="BX390" s="38">
        <v>0</v>
      </c>
      <c r="BY390" s="38">
        <v>0</v>
      </c>
      <c r="BZ390" s="38">
        <v>0</v>
      </c>
      <c r="CA390" s="38">
        <v>0</v>
      </c>
      <c r="CB390" s="38"/>
      <c r="CC390" s="38"/>
      <c r="CD390" s="26"/>
      <c r="CE390" s="74">
        <f t="shared" si="98"/>
        <v>0</v>
      </c>
      <c r="CF390" s="13">
        <f t="shared" si="99"/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>
        <v>0</v>
      </c>
      <c r="CP390" s="11">
        <v>0</v>
      </c>
      <c r="CQ390" s="38"/>
      <c r="CR390" s="38"/>
      <c r="CS390" s="26">
        <v>21.335000000000001</v>
      </c>
      <c r="CT390" s="6">
        <f t="shared" si="100"/>
        <v>0</v>
      </c>
      <c r="CU390" s="13">
        <f t="shared" si="101"/>
        <v>0</v>
      </c>
    </row>
    <row r="391" spans="1:99" x14ac:dyDescent="0.2">
      <c r="A391" s="44" t="s">
        <v>0</v>
      </c>
      <c r="B391" s="44" t="s">
        <v>2</v>
      </c>
      <c r="C391" s="45">
        <v>400</v>
      </c>
      <c r="D391" s="44" t="s">
        <v>257</v>
      </c>
      <c r="E391" s="44" t="s">
        <v>218</v>
      </c>
      <c r="F391" s="44" t="s">
        <v>1</v>
      </c>
      <c r="G391" s="45" t="s">
        <v>266</v>
      </c>
      <c r="H391" s="45">
        <v>14</v>
      </c>
      <c r="I391" s="44" t="s">
        <v>224</v>
      </c>
      <c r="J391" s="11">
        <v>13</v>
      </c>
      <c r="K391" s="11">
        <v>6</v>
      </c>
      <c r="L391" s="11">
        <v>6</v>
      </c>
      <c r="M391" s="11">
        <v>2</v>
      </c>
      <c r="N391" s="11">
        <v>1</v>
      </c>
      <c r="O391" s="11">
        <v>4</v>
      </c>
      <c r="P391" s="11">
        <v>8</v>
      </c>
      <c r="Q391" s="11">
        <v>7</v>
      </c>
      <c r="R391" s="11">
        <v>4</v>
      </c>
      <c r="S391" s="11">
        <v>1</v>
      </c>
      <c r="T391" s="38"/>
      <c r="U391" s="38"/>
      <c r="V391" s="33">
        <v>153.81400000000002</v>
      </c>
      <c r="W391" s="6">
        <f t="shared" si="90"/>
        <v>52</v>
      </c>
      <c r="X391" s="13">
        <f t="shared" si="91"/>
        <v>33.807065676726431</v>
      </c>
      <c r="Y391" s="11">
        <v>96</v>
      </c>
      <c r="Z391" s="11">
        <v>35</v>
      </c>
      <c r="AA391" s="11">
        <v>11</v>
      </c>
      <c r="AB391" s="11">
        <v>5</v>
      </c>
      <c r="AC391" s="11">
        <v>1</v>
      </c>
      <c r="AD391" s="11">
        <v>2</v>
      </c>
      <c r="AE391" s="11">
        <v>0</v>
      </c>
      <c r="AF391" s="11">
        <v>2</v>
      </c>
      <c r="AG391" s="11">
        <v>0</v>
      </c>
      <c r="AH391" s="11">
        <v>0</v>
      </c>
      <c r="AI391" s="38"/>
      <c r="AJ391" s="38"/>
      <c r="AK391" s="28">
        <v>0</v>
      </c>
      <c r="AL391" s="8">
        <f t="shared" si="92"/>
        <v>152</v>
      </c>
      <c r="AM391" s="16">
        <f t="shared" si="93"/>
        <v>0</v>
      </c>
      <c r="AN391" s="11">
        <v>40</v>
      </c>
      <c r="AO391" s="11">
        <v>22</v>
      </c>
      <c r="AP391" s="11">
        <v>10</v>
      </c>
      <c r="AQ391" s="11">
        <v>3</v>
      </c>
      <c r="AR391" s="11">
        <v>4</v>
      </c>
      <c r="AS391" s="11">
        <v>4</v>
      </c>
      <c r="AT391" s="11">
        <v>15</v>
      </c>
      <c r="AU391" s="11">
        <v>4</v>
      </c>
      <c r="AV391" s="11">
        <v>5</v>
      </c>
      <c r="AW391" s="11">
        <v>5</v>
      </c>
      <c r="AX391" s="38"/>
      <c r="AY391" s="38"/>
      <c r="AZ391" s="46">
        <v>328</v>
      </c>
      <c r="BA391" s="6">
        <f t="shared" si="94"/>
        <v>112</v>
      </c>
      <c r="BB391" s="13">
        <f t="shared" si="95"/>
        <v>34.146341463414636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>
        <v>0</v>
      </c>
      <c r="BK391" s="11">
        <v>0</v>
      </c>
      <c r="BL391" s="11">
        <v>0</v>
      </c>
      <c r="BM391" s="11"/>
      <c r="BN391" s="11"/>
      <c r="BO391" s="27">
        <v>25.245000000000005</v>
      </c>
      <c r="BP391" s="8">
        <f t="shared" si="96"/>
        <v>0</v>
      </c>
      <c r="BQ391" s="55">
        <f t="shared" si="97"/>
        <v>0</v>
      </c>
      <c r="BR391" s="38">
        <v>19</v>
      </c>
      <c r="BS391" s="38">
        <v>15</v>
      </c>
      <c r="BT391" s="38">
        <v>13</v>
      </c>
      <c r="BU391" s="38">
        <v>17</v>
      </c>
      <c r="BV391" s="38">
        <v>5</v>
      </c>
      <c r="BW391" s="38">
        <v>6</v>
      </c>
      <c r="BX391" s="38">
        <v>13</v>
      </c>
      <c r="BY391" s="38">
        <v>9</v>
      </c>
      <c r="BZ391" s="38">
        <v>16</v>
      </c>
      <c r="CA391" s="38">
        <v>4</v>
      </c>
      <c r="CB391" s="38"/>
      <c r="CC391" s="38"/>
      <c r="CD391" s="26"/>
      <c r="CE391" s="74">
        <f t="shared" si="98"/>
        <v>117</v>
      </c>
      <c r="CF391" s="13">
        <f t="shared" si="99"/>
        <v>0</v>
      </c>
      <c r="CG391" s="11">
        <v>1</v>
      </c>
      <c r="CH391" s="11">
        <v>3</v>
      </c>
      <c r="CI391" s="11">
        <v>2</v>
      </c>
      <c r="CJ391" s="11">
        <v>1</v>
      </c>
      <c r="CK391" s="11">
        <v>0</v>
      </c>
      <c r="CL391" s="11">
        <v>1</v>
      </c>
      <c r="CM391" s="11">
        <v>2</v>
      </c>
      <c r="CN391" s="11">
        <v>4</v>
      </c>
      <c r="CO391" s="11">
        <v>1</v>
      </c>
      <c r="CP391" s="11">
        <v>1</v>
      </c>
      <c r="CQ391" s="38"/>
      <c r="CR391" s="38"/>
      <c r="CS391" s="26">
        <v>174.18599999999998</v>
      </c>
      <c r="CT391" s="6">
        <f t="shared" si="100"/>
        <v>16</v>
      </c>
      <c r="CU391" s="13">
        <f t="shared" si="101"/>
        <v>9.1855832271250293</v>
      </c>
    </row>
    <row r="392" spans="1:99" x14ac:dyDescent="0.2">
      <c r="A392" s="44" t="s">
        <v>204</v>
      </c>
      <c r="B392" s="44" t="s">
        <v>158</v>
      </c>
      <c r="C392" s="45">
        <v>404</v>
      </c>
      <c r="D392" s="44" t="s">
        <v>204</v>
      </c>
      <c r="E392" s="44" t="s">
        <v>204</v>
      </c>
      <c r="F392" s="44" t="s">
        <v>158</v>
      </c>
      <c r="G392" s="45" t="s">
        <v>260</v>
      </c>
      <c r="H392" s="45">
        <v>248</v>
      </c>
      <c r="I392" s="44" t="s">
        <v>160</v>
      </c>
      <c r="J392" s="11">
        <v>0</v>
      </c>
      <c r="K392" s="11">
        <v>3</v>
      </c>
      <c r="L392" s="11">
        <v>2</v>
      </c>
      <c r="M392" s="11">
        <v>1</v>
      </c>
      <c r="N392" s="11">
        <v>0</v>
      </c>
      <c r="O392" s="11">
        <v>1</v>
      </c>
      <c r="P392" s="11">
        <v>0</v>
      </c>
      <c r="Q392" s="11">
        <v>1</v>
      </c>
      <c r="R392" s="11">
        <v>0</v>
      </c>
      <c r="S392" s="11">
        <v>0</v>
      </c>
      <c r="T392" s="38"/>
      <c r="U392" s="38"/>
      <c r="V392" s="33">
        <v>56.052</v>
      </c>
      <c r="W392" s="6">
        <f t="shared" si="90"/>
        <v>8</v>
      </c>
      <c r="X392" s="13">
        <f t="shared" si="91"/>
        <v>14.272461285948761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38"/>
      <c r="AJ392" s="38"/>
      <c r="AK392" s="28">
        <v>138</v>
      </c>
      <c r="AL392" s="8">
        <f t="shared" si="92"/>
        <v>0</v>
      </c>
      <c r="AM392" s="16">
        <f t="shared" si="93"/>
        <v>0</v>
      </c>
      <c r="AN392" s="11">
        <v>5</v>
      </c>
      <c r="AO392" s="11">
        <v>5</v>
      </c>
      <c r="AP392" s="11">
        <v>3</v>
      </c>
      <c r="AQ392" s="11">
        <v>2</v>
      </c>
      <c r="AR392" s="11">
        <v>0</v>
      </c>
      <c r="AS392" s="11">
        <v>0</v>
      </c>
      <c r="AT392" s="11">
        <v>1</v>
      </c>
      <c r="AU392" s="11">
        <v>1</v>
      </c>
      <c r="AV392" s="11">
        <v>2</v>
      </c>
      <c r="AW392" s="11">
        <v>0</v>
      </c>
      <c r="AX392" s="38"/>
      <c r="AY392" s="38"/>
      <c r="AZ392" s="46">
        <v>115</v>
      </c>
      <c r="BA392" s="6">
        <f t="shared" si="94"/>
        <v>19</v>
      </c>
      <c r="BB392" s="13">
        <f t="shared" si="95"/>
        <v>16.521739130434781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>
        <v>0</v>
      </c>
      <c r="BK392" s="11">
        <v>0</v>
      </c>
      <c r="BL392" s="11">
        <v>0</v>
      </c>
      <c r="BM392" s="11"/>
      <c r="BN392" s="11"/>
      <c r="BO392" s="27">
        <v>7.1400000000000006</v>
      </c>
      <c r="BP392" s="8">
        <f t="shared" si="96"/>
        <v>0</v>
      </c>
      <c r="BQ392" s="55">
        <f t="shared" si="97"/>
        <v>0</v>
      </c>
      <c r="BR392" s="38">
        <v>1</v>
      </c>
      <c r="BS392" s="38">
        <v>1</v>
      </c>
      <c r="BT392" s="38">
        <v>2</v>
      </c>
      <c r="BU392" s="38">
        <v>2</v>
      </c>
      <c r="BV392" s="38">
        <v>1</v>
      </c>
      <c r="BW392" s="38">
        <v>5</v>
      </c>
      <c r="BX392" s="38">
        <v>1</v>
      </c>
      <c r="BY392" s="38">
        <v>2</v>
      </c>
      <c r="BZ392" s="38">
        <v>1</v>
      </c>
      <c r="CA392" s="38">
        <v>0</v>
      </c>
      <c r="CB392" s="38"/>
      <c r="CC392" s="38"/>
      <c r="CD392" s="26"/>
      <c r="CE392" s="74">
        <f t="shared" si="98"/>
        <v>16</v>
      </c>
      <c r="CF392" s="13">
        <f t="shared" si="99"/>
        <v>0</v>
      </c>
      <c r="CG392" s="11">
        <v>1</v>
      </c>
      <c r="CH392" s="11">
        <v>0</v>
      </c>
      <c r="CI392" s="11">
        <v>0</v>
      </c>
      <c r="CJ392" s="11">
        <v>2</v>
      </c>
      <c r="CK392" s="11">
        <v>0</v>
      </c>
      <c r="CL392" s="11">
        <v>1</v>
      </c>
      <c r="CM392" s="11">
        <v>0</v>
      </c>
      <c r="CN392" s="11">
        <v>0</v>
      </c>
      <c r="CO392" s="11">
        <v>0</v>
      </c>
      <c r="CP392" s="11">
        <v>0</v>
      </c>
      <c r="CQ392" s="38"/>
      <c r="CR392" s="38"/>
      <c r="CS392" s="26">
        <v>58.948000000000008</v>
      </c>
      <c r="CT392" s="6">
        <f t="shared" si="100"/>
        <v>4</v>
      </c>
      <c r="CU392" s="13">
        <f t="shared" si="101"/>
        <v>6.7856415824116167</v>
      </c>
    </row>
    <row r="393" spans="1:99" x14ac:dyDescent="0.2">
      <c r="A393" s="44" t="s">
        <v>75</v>
      </c>
      <c r="B393" s="44" t="s">
        <v>202</v>
      </c>
      <c r="C393" s="45">
        <v>400</v>
      </c>
      <c r="D393" s="44" t="s">
        <v>257</v>
      </c>
      <c r="E393" s="44" t="s">
        <v>75</v>
      </c>
      <c r="F393" s="44" t="s">
        <v>75</v>
      </c>
      <c r="G393" s="45" t="s">
        <v>260</v>
      </c>
      <c r="H393" s="45">
        <v>130</v>
      </c>
      <c r="I393" s="44" t="s">
        <v>142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38"/>
      <c r="U393" s="38"/>
      <c r="V393" s="33">
        <v>46.64</v>
      </c>
      <c r="W393" s="6">
        <f t="shared" si="90"/>
        <v>0</v>
      </c>
      <c r="X393" s="13">
        <f t="shared" si="91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38"/>
      <c r="AJ393" s="38"/>
      <c r="AK393" s="28">
        <v>65</v>
      </c>
      <c r="AL393" s="8">
        <f t="shared" si="92"/>
        <v>0</v>
      </c>
      <c r="AM393" s="16">
        <f t="shared" si="93"/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v>0</v>
      </c>
      <c r="AV393" s="11">
        <v>0</v>
      </c>
      <c r="AW393" s="11">
        <v>0</v>
      </c>
      <c r="AX393" s="38"/>
      <c r="AY393" s="38"/>
      <c r="AZ393" s="46">
        <v>87</v>
      </c>
      <c r="BA393" s="6">
        <f t="shared" si="94"/>
        <v>0</v>
      </c>
      <c r="BB393" s="13">
        <f t="shared" si="95"/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0</v>
      </c>
      <c r="BK393" s="11">
        <v>0</v>
      </c>
      <c r="BL393" s="11">
        <v>0</v>
      </c>
      <c r="BM393" s="11"/>
      <c r="BN393" s="11"/>
      <c r="BO393" s="27">
        <v>1.7850000000000001</v>
      </c>
      <c r="BP393" s="8">
        <f t="shared" si="96"/>
        <v>0</v>
      </c>
      <c r="BQ393" s="55">
        <f t="shared" si="97"/>
        <v>0</v>
      </c>
      <c r="BR393" s="38">
        <v>0</v>
      </c>
      <c r="BS393" s="38">
        <v>0</v>
      </c>
      <c r="BT393" s="38">
        <v>0</v>
      </c>
      <c r="BU393" s="38">
        <v>0</v>
      </c>
      <c r="BV393" s="38">
        <v>0</v>
      </c>
      <c r="BW393" s="38">
        <v>1</v>
      </c>
      <c r="BX393" s="38">
        <v>0</v>
      </c>
      <c r="BY393" s="38">
        <v>0</v>
      </c>
      <c r="BZ393" s="38">
        <v>0</v>
      </c>
      <c r="CA393" s="38">
        <v>0</v>
      </c>
      <c r="CB393" s="38"/>
      <c r="CC393" s="38"/>
      <c r="CD393" s="26"/>
      <c r="CE393" s="74">
        <f t="shared" si="98"/>
        <v>1</v>
      </c>
      <c r="CF393" s="13">
        <f t="shared" si="99"/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>
        <v>0</v>
      </c>
      <c r="CO393" s="11">
        <v>0</v>
      </c>
      <c r="CP393" s="11">
        <v>0</v>
      </c>
      <c r="CQ393" s="38"/>
      <c r="CR393" s="38"/>
      <c r="CS393" s="26">
        <v>40.36</v>
      </c>
      <c r="CT393" s="6">
        <f t="shared" si="100"/>
        <v>0</v>
      </c>
      <c r="CU393" s="13">
        <f t="shared" si="101"/>
        <v>0</v>
      </c>
    </row>
    <row r="394" spans="1:99" x14ac:dyDescent="0.2">
      <c r="A394" s="44" t="s">
        <v>0</v>
      </c>
      <c r="B394" s="44" t="s">
        <v>224</v>
      </c>
      <c r="C394" s="45">
        <v>400</v>
      </c>
      <c r="D394" s="44" t="s">
        <v>257</v>
      </c>
      <c r="E394" s="44" t="s">
        <v>219</v>
      </c>
      <c r="F394" s="44" t="s">
        <v>64</v>
      </c>
      <c r="G394" s="45" t="s">
        <v>260</v>
      </c>
      <c r="H394" s="45">
        <v>41</v>
      </c>
      <c r="I394" s="44" t="s">
        <v>69</v>
      </c>
      <c r="J394" s="11">
        <v>0</v>
      </c>
      <c r="K394" s="11">
        <v>0</v>
      </c>
      <c r="L394" s="11">
        <v>0</v>
      </c>
      <c r="M394" s="11">
        <v>2</v>
      </c>
      <c r="N394" s="11">
        <v>2</v>
      </c>
      <c r="O394" s="11">
        <v>0</v>
      </c>
      <c r="P394" s="11">
        <v>1</v>
      </c>
      <c r="Q394" s="11">
        <v>0</v>
      </c>
      <c r="R394" s="11">
        <v>0</v>
      </c>
      <c r="S394" s="11">
        <v>0</v>
      </c>
      <c r="T394" s="38"/>
      <c r="U394" s="38"/>
      <c r="V394" s="33">
        <v>32.599000000000004</v>
      </c>
      <c r="W394" s="6">
        <f t="shared" si="90"/>
        <v>5</v>
      </c>
      <c r="X394" s="13">
        <f t="shared" si="91"/>
        <v>15.337893800423325</v>
      </c>
      <c r="Y394" s="11">
        <v>11</v>
      </c>
      <c r="Z394" s="11">
        <v>1</v>
      </c>
      <c r="AA394" s="11">
        <v>2</v>
      </c>
      <c r="AB394" s="11">
        <v>0</v>
      </c>
      <c r="AC394" s="11">
        <v>2</v>
      </c>
      <c r="AD394" s="11">
        <v>0</v>
      </c>
      <c r="AE394" s="11">
        <v>1</v>
      </c>
      <c r="AF394" s="11">
        <v>0</v>
      </c>
      <c r="AG394" s="11">
        <v>1</v>
      </c>
      <c r="AH394" s="11">
        <v>0</v>
      </c>
      <c r="AI394" s="38"/>
      <c r="AJ394" s="38"/>
      <c r="AK394" s="28">
        <v>115</v>
      </c>
      <c r="AL394" s="8">
        <f t="shared" si="92"/>
        <v>18</v>
      </c>
      <c r="AM394" s="16">
        <f t="shared" si="93"/>
        <v>15.65217391304348</v>
      </c>
      <c r="AN394" s="11">
        <v>6</v>
      </c>
      <c r="AO394" s="11">
        <v>0</v>
      </c>
      <c r="AP394" s="11">
        <v>0</v>
      </c>
      <c r="AQ394" s="11">
        <v>3</v>
      </c>
      <c r="AR394" s="11">
        <v>1</v>
      </c>
      <c r="AS394" s="11">
        <v>0</v>
      </c>
      <c r="AT394" s="11">
        <v>0</v>
      </c>
      <c r="AU394" s="11">
        <v>0</v>
      </c>
      <c r="AV394" s="11">
        <v>0</v>
      </c>
      <c r="AW394" s="11">
        <v>0</v>
      </c>
      <c r="AX394" s="38"/>
      <c r="AY394" s="38"/>
      <c r="AZ394" s="46">
        <v>69</v>
      </c>
      <c r="BA394" s="6">
        <f t="shared" si="94"/>
        <v>10</v>
      </c>
      <c r="BB394" s="13">
        <f t="shared" si="95"/>
        <v>14.492753623188406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>
        <v>0</v>
      </c>
      <c r="BK394" s="11">
        <v>0</v>
      </c>
      <c r="BL394" s="11">
        <v>0</v>
      </c>
      <c r="BM394" s="11"/>
      <c r="BN394" s="11"/>
      <c r="BO394" s="27">
        <v>5.0999999999999996</v>
      </c>
      <c r="BP394" s="8">
        <f t="shared" si="96"/>
        <v>0</v>
      </c>
      <c r="BQ394" s="55">
        <f t="shared" si="97"/>
        <v>0</v>
      </c>
      <c r="BR394" s="38">
        <v>1</v>
      </c>
      <c r="BS394" s="38">
        <v>4</v>
      </c>
      <c r="BT394" s="38">
        <v>3</v>
      </c>
      <c r="BU394" s="38">
        <v>9</v>
      </c>
      <c r="BV394" s="38">
        <v>3</v>
      </c>
      <c r="BW394" s="38">
        <v>7</v>
      </c>
      <c r="BX394" s="38">
        <v>1</v>
      </c>
      <c r="BY394" s="38">
        <v>1</v>
      </c>
      <c r="BZ394" s="38">
        <v>0</v>
      </c>
      <c r="CA394" s="38">
        <v>0</v>
      </c>
      <c r="CB394" s="38"/>
      <c r="CC394" s="38"/>
      <c r="CD394" s="26"/>
      <c r="CE394" s="74">
        <f t="shared" si="98"/>
        <v>29</v>
      </c>
      <c r="CF394" s="13">
        <f t="shared" si="99"/>
        <v>0</v>
      </c>
      <c r="CG394" s="11">
        <v>0</v>
      </c>
      <c r="CH394" s="11">
        <v>1</v>
      </c>
      <c r="CI394" s="11">
        <v>1</v>
      </c>
      <c r="CJ394" s="11">
        <v>0</v>
      </c>
      <c r="CK394" s="11">
        <v>0</v>
      </c>
      <c r="CL394" s="11">
        <v>0</v>
      </c>
      <c r="CM394" s="11">
        <v>1</v>
      </c>
      <c r="CN394" s="11">
        <v>0</v>
      </c>
      <c r="CO394" s="11">
        <v>1</v>
      </c>
      <c r="CP394" s="11">
        <v>0</v>
      </c>
      <c r="CQ394" s="38"/>
      <c r="CR394" s="38"/>
      <c r="CS394" s="26">
        <v>36.400999999999996</v>
      </c>
      <c r="CT394" s="6">
        <f t="shared" si="100"/>
        <v>4</v>
      </c>
      <c r="CU394" s="13">
        <f t="shared" si="101"/>
        <v>10.988709101398314</v>
      </c>
    </row>
    <row r="395" spans="1:99" x14ac:dyDescent="0.2">
      <c r="A395" s="44" t="s">
        <v>75</v>
      </c>
      <c r="B395" s="44" t="s">
        <v>328</v>
      </c>
      <c r="C395" s="45">
        <v>400</v>
      </c>
      <c r="D395" s="44" t="s">
        <v>257</v>
      </c>
      <c r="E395" s="44" t="s">
        <v>75</v>
      </c>
      <c r="F395" s="44" t="s">
        <v>75</v>
      </c>
      <c r="G395" s="45" t="s">
        <v>260</v>
      </c>
      <c r="H395" s="45">
        <v>156</v>
      </c>
      <c r="I395" s="44" t="s">
        <v>135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1</v>
      </c>
      <c r="P395" s="11">
        <v>0</v>
      </c>
      <c r="Q395" s="11">
        <v>0</v>
      </c>
      <c r="R395" s="11">
        <v>0</v>
      </c>
      <c r="S395" s="11">
        <v>0</v>
      </c>
      <c r="T395" s="38"/>
      <c r="U395" s="38"/>
      <c r="V395" s="33">
        <v>32.357999999999997</v>
      </c>
      <c r="W395" s="6">
        <f t="shared" si="90"/>
        <v>1</v>
      </c>
      <c r="X395" s="13">
        <f t="shared" si="91"/>
        <v>3.0904258606836028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38"/>
      <c r="AJ395" s="38"/>
      <c r="AK395" s="28">
        <v>70</v>
      </c>
      <c r="AL395" s="8">
        <f t="shared" si="92"/>
        <v>0</v>
      </c>
      <c r="AM395" s="16">
        <f t="shared" si="93"/>
        <v>0</v>
      </c>
      <c r="AN395" s="11">
        <v>0</v>
      </c>
      <c r="AO395" s="11">
        <v>1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>
        <v>0</v>
      </c>
      <c r="AW395" s="11">
        <v>0</v>
      </c>
      <c r="AX395" s="38"/>
      <c r="AY395" s="38"/>
      <c r="AZ395" s="46">
        <v>69</v>
      </c>
      <c r="BA395" s="6">
        <f t="shared" si="94"/>
        <v>1</v>
      </c>
      <c r="BB395" s="13">
        <f t="shared" si="95"/>
        <v>1.4492753623188406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>
        <v>0</v>
      </c>
      <c r="BK395" s="11">
        <v>0</v>
      </c>
      <c r="BL395" s="11">
        <v>0</v>
      </c>
      <c r="BM395" s="11"/>
      <c r="BN395" s="11"/>
      <c r="BO395" s="27">
        <v>5.3550000000000004</v>
      </c>
      <c r="BP395" s="8">
        <f t="shared" si="96"/>
        <v>0</v>
      </c>
      <c r="BQ395" s="55">
        <f t="shared" si="97"/>
        <v>0</v>
      </c>
      <c r="BR395" s="38">
        <v>0</v>
      </c>
      <c r="BS395" s="38">
        <v>0</v>
      </c>
      <c r="BT395" s="38">
        <v>1</v>
      </c>
      <c r="BU395" s="38">
        <v>0</v>
      </c>
      <c r="BV395" s="38">
        <v>0</v>
      </c>
      <c r="BW395" s="38">
        <v>0</v>
      </c>
      <c r="BX395" s="38">
        <v>1</v>
      </c>
      <c r="BY395" s="38">
        <v>0</v>
      </c>
      <c r="BZ395" s="38">
        <v>0</v>
      </c>
      <c r="CA395" s="38">
        <v>0</v>
      </c>
      <c r="CB395" s="38"/>
      <c r="CC395" s="38"/>
      <c r="CD395" s="26"/>
      <c r="CE395" s="74">
        <f t="shared" si="98"/>
        <v>2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>
        <v>1</v>
      </c>
      <c r="CO395" s="11">
        <v>0</v>
      </c>
      <c r="CP395" s="11">
        <v>0</v>
      </c>
      <c r="CQ395" s="38"/>
      <c r="CR395" s="38"/>
      <c r="CS395" s="26">
        <v>36.642000000000003</v>
      </c>
      <c r="CT395" s="6">
        <f t="shared" si="100"/>
        <v>1</v>
      </c>
      <c r="CU395" s="13">
        <f t="shared" si="101"/>
        <v>2.7291086731073628</v>
      </c>
    </row>
    <row r="396" spans="1:99" x14ac:dyDescent="0.2">
      <c r="A396" s="44" t="s">
        <v>29</v>
      </c>
      <c r="B396" s="44" t="s">
        <v>211</v>
      </c>
      <c r="C396" s="45">
        <v>400</v>
      </c>
      <c r="D396" s="44" t="s">
        <v>257</v>
      </c>
      <c r="E396" s="44" t="s">
        <v>219</v>
      </c>
      <c r="F396" s="44" t="s">
        <v>29</v>
      </c>
      <c r="G396" s="45" t="s">
        <v>260</v>
      </c>
      <c r="H396" s="45">
        <v>78</v>
      </c>
      <c r="I396" s="44" t="s">
        <v>294</v>
      </c>
      <c r="J396" s="11">
        <v>0</v>
      </c>
      <c r="K396" s="11">
        <v>0</v>
      </c>
      <c r="L396" s="11">
        <v>1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38"/>
      <c r="U396" s="38"/>
      <c r="V396" s="33">
        <v>4.9110000000000005</v>
      </c>
      <c r="W396" s="6">
        <f t="shared" si="90"/>
        <v>1</v>
      </c>
      <c r="X396" s="13">
        <f t="shared" si="91"/>
        <v>20.362451639177355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38"/>
      <c r="AJ396" s="38"/>
      <c r="AK396" s="28">
        <v>20</v>
      </c>
      <c r="AL396" s="8">
        <f t="shared" si="92"/>
        <v>0</v>
      </c>
      <c r="AM396" s="16">
        <f t="shared" si="93"/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2</v>
      </c>
      <c r="AS396" s="11">
        <v>0</v>
      </c>
      <c r="AT396" s="11">
        <v>0</v>
      </c>
      <c r="AU396" s="11">
        <v>0</v>
      </c>
      <c r="AV396" s="11">
        <v>0</v>
      </c>
      <c r="AW396" s="11">
        <v>0</v>
      </c>
      <c r="AX396" s="38"/>
      <c r="AY396" s="38"/>
      <c r="AZ396" s="46">
        <v>12</v>
      </c>
      <c r="BA396" s="6">
        <f t="shared" si="94"/>
        <v>2</v>
      </c>
      <c r="BB396" s="13">
        <f t="shared" si="95"/>
        <v>16.666666666666664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0</v>
      </c>
      <c r="BK396" s="11">
        <v>0</v>
      </c>
      <c r="BL396" s="11">
        <v>0</v>
      </c>
      <c r="BM396" s="11"/>
      <c r="BN396" s="11"/>
      <c r="BO396" s="27">
        <v>1.5300000000000002</v>
      </c>
      <c r="BP396" s="8">
        <f t="shared" si="96"/>
        <v>0</v>
      </c>
      <c r="BQ396" s="55">
        <f t="shared" si="97"/>
        <v>0</v>
      </c>
      <c r="BR396" s="38">
        <v>0</v>
      </c>
      <c r="BS396" s="38">
        <v>0</v>
      </c>
      <c r="BT396" s="38">
        <v>0</v>
      </c>
      <c r="BU396" s="38">
        <v>2</v>
      </c>
      <c r="BV396" s="38">
        <v>1</v>
      </c>
      <c r="BW396" s="38">
        <v>0</v>
      </c>
      <c r="BX396" s="38">
        <v>1</v>
      </c>
      <c r="BY396" s="38">
        <v>0</v>
      </c>
      <c r="BZ396" s="38">
        <v>0</v>
      </c>
      <c r="CA396" s="38">
        <v>0</v>
      </c>
      <c r="CB396" s="38"/>
      <c r="CC396" s="38"/>
      <c r="CD396" s="26"/>
      <c r="CE396" s="74">
        <f t="shared" si="98"/>
        <v>4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>
        <v>0</v>
      </c>
      <c r="CO396" s="11">
        <v>0</v>
      </c>
      <c r="CP396" s="11">
        <v>0</v>
      </c>
      <c r="CQ396" s="38"/>
      <c r="CR396" s="38"/>
      <c r="CS396" s="26">
        <v>7.0889999999999995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0</v>
      </c>
      <c r="B397" s="44" t="s">
        <v>224</v>
      </c>
      <c r="C397" s="45">
        <v>400</v>
      </c>
      <c r="D397" s="44" t="s">
        <v>257</v>
      </c>
      <c r="E397" s="44" t="s">
        <v>219</v>
      </c>
      <c r="F397" s="44" t="s">
        <v>64</v>
      </c>
      <c r="G397" s="45" t="s">
        <v>260</v>
      </c>
      <c r="H397" s="45">
        <v>39</v>
      </c>
      <c r="I397" s="44" t="s">
        <v>281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38"/>
      <c r="U397" s="38"/>
      <c r="V397" s="33">
        <v>27.402000000000001</v>
      </c>
      <c r="W397" s="6">
        <f t="shared" si="90"/>
        <v>0</v>
      </c>
      <c r="X397" s="13">
        <f t="shared" si="91"/>
        <v>0</v>
      </c>
      <c r="Y397" s="11">
        <v>2</v>
      </c>
      <c r="Z397" s="11">
        <v>1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38"/>
      <c r="AJ397" s="38"/>
      <c r="AK397" s="28">
        <v>100</v>
      </c>
      <c r="AL397" s="8">
        <f t="shared" si="92"/>
        <v>3</v>
      </c>
      <c r="AM397" s="16">
        <f t="shared" si="93"/>
        <v>3</v>
      </c>
      <c r="AN397" s="11">
        <v>0</v>
      </c>
      <c r="AO397" s="11">
        <v>1</v>
      </c>
      <c r="AP397" s="11">
        <v>2</v>
      </c>
      <c r="AQ397" s="11">
        <v>0</v>
      </c>
      <c r="AR397" s="11">
        <v>0</v>
      </c>
      <c r="AS397" s="11">
        <v>0</v>
      </c>
      <c r="AT397" s="11">
        <v>0</v>
      </c>
      <c r="AU397" s="11">
        <v>0</v>
      </c>
      <c r="AV397" s="11">
        <v>0</v>
      </c>
      <c r="AW397" s="11">
        <v>0</v>
      </c>
      <c r="AX397" s="38"/>
      <c r="AY397" s="38"/>
      <c r="AZ397" s="46">
        <v>57</v>
      </c>
      <c r="BA397" s="6">
        <f t="shared" si="94"/>
        <v>3</v>
      </c>
      <c r="BB397" s="13">
        <f t="shared" si="95"/>
        <v>5.2631578947368416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>
        <v>0</v>
      </c>
      <c r="BK397" s="11">
        <v>0</v>
      </c>
      <c r="BL397" s="11">
        <v>0</v>
      </c>
      <c r="BM397" s="11"/>
      <c r="BN397" s="11"/>
      <c r="BO397" s="27">
        <v>3.8249999999999993</v>
      </c>
      <c r="BP397" s="8">
        <f t="shared" si="96"/>
        <v>0</v>
      </c>
      <c r="BQ397" s="55">
        <f t="shared" si="97"/>
        <v>0</v>
      </c>
      <c r="BR397" s="38">
        <v>2</v>
      </c>
      <c r="BS397" s="38">
        <v>1</v>
      </c>
      <c r="BT397" s="38">
        <v>0</v>
      </c>
      <c r="BU397" s="38">
        <v>1</v>
      </c>
      <c r="BV397" s="38">
        <v>0</v>
      </c>
      <c r="BW397" s="38">
        <v>0</v>
      </c>
      <c r="BX397" s="38">
        <v>0</v>
      </c>
      <c r="BY397" s="38">
        <v>0</v>
      </c>
      <c r="BZ397" s="38">
        <v>2</v>
      </c>
      <c r="CA397" s="38">
        <v>0</v>
      </c>
      <c r="CB397" s="38"/>
      <c r="CC397" s="38"/>
      <c r="CD397" s="26"/>
      <c r="CE397" s="74">
        <f t="shared" si="98"/>
        <v>6</v>
      </c>
      <c r="CF397" s="13">
        <f t="shared" si="99"/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>
        <v>0</v>
      </c>
      <c r="CO397" s="11">
        <v>0</v>
      </c>
      <c r="CP397" s="11">
        <v>0</v>
      </c>
      <c r="CQ397" s="38"/>
      <c r="CR397" s="38"/>
      <c r="CS397" s="26">
        <v>29.597999999999999</v>
      </c>
      <c r="CT397" s="6">
        <f t="shared" si="100"/>
        <v>0</v>
      </c>
      <c r="CU397" s="13">
        <f t="shared" si="101"/>
        <v>0</v>
      </c>
    </row>
    <row r="398" spans="1:99" x14ac:dyDescent="0.2">
      <c r="A398" s="44" t="s">
        <v>204</v>
      </c>
      <c r="B398" s="44" t="s">
        <v>174</v>
      </c>
      <c r="C398" s="45">
        <v>404</v>
      </c>
      <c r="D398" s="44" t="s">
        <v>204</v>
      </c>
      <c r="E398" s="44" t="s">
        <v>204</v>
      </c>
      <c r="F398" s="44" t="s">
        <v>174</v>
      </c>
      <c r="G398" s="45" t="s">
        <v>260</v>
      </c>
      <c r="H398" s="45">
        <v>6740</v>
      </c>
      <c r="I398" s="44" t="s">
        <v>441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38"/>
      <c r="U398" s="38"/>
      <c r="V398" s="33">
        <v>25.344999999999999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38"/>
      <c r="AJ398" s="38"/>
      <c r="AK398" s="28">
        <v>33</v>
      </c>
      <c r="AL398" s="8">
        <f t="shared" si="92"/>
        <v>0</v>
      </c>
      <c r="AM398" s="16">
        <f t="shared" si="93"/>
        <v>0</v>
      </c>
      <c r="AN398" s="11">
        <v>6</v>
      </c>
      <c r="AO398" s="11">
        <v>5</v>
      </c>
      <c r="AP398" s="11">
        <v>1</v>
      </c>
      <c r="AQ398" s="11">
        <v>2</v>
      </c>
      <c r="AR398" s="11">
        <v>1</v>
      </c>
      <c r="AS398" s="11">
        <v>1</v>
      </c>
      <c r="AT398" s="11">
        <v>5</v>
      </c>
      <c r="AU398" s="11">
        <v>0</v>
      </c>
      <c r="AV398" s="11">
        <v>0</v>
      </c>
      <c r="AW398" s="11">
        <v>0</v>
      </c>
      <c r="AX398" s="38"/>
      <c r="AY398" s="38"/>
      <c r="AZ398" s="46">
        <v>51</v>
      </c>
      <c r="BA398" s="6">
        <f t="shared" si="94"/>
        <v>21</v>
      </c>
      <c r="BB398" s="13">
        <f t="shared" si="95"/>
        <v>41.17647058823529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>
        <v>0</v>
      </c>
      <c r="BK398" s="11">
        <v>0</v>
      </c>
      <c r="BL398" s="11">
        <v>0</v>
      </c>
      <c r="BM398" s="11"/>
      <c r="BN398" s="11"/>
      <c r="BO398" s="27">
        <v>2.8049999999999997</v>
      </c>
      <c r="BP398" s="8">
        <f t="shared" si="96"/>
        <v>0</v>
      </c>
      <c r="BQ398" s="55">
        <f t="shared" si="97"/>
        <v>0</v>
      </c>
      <c r="BR398" s="38">
        <v>4</v>
      </c>
      <c r="BS398" s="38">
        <v>0</v>
      </c>
      <c r="BT398" s="38">
        <v>0</v>
      </c>
      <c r="BU398" s="38">
        <v>0</v>
      </c>
      <c r="BV398" s="38">
        <v>0</v>
      </c>
      <c r="BW398" s="38">
        <v>0</v>
      </c>
      <c r="BX398" s="38">
        <v>4</v>
      </c>
      <c r="BY398" s="38">
        <v>0</v>
      </c>
      <c r="BZ398" s="38">
        <v>0</v>
      </c>
      <c r="CA398" s="38">
        <v>0</v>
      </c>
      <c r="CB398" s="38"/>
      <c r="CC398" s="38"/>
      <c r="CD398" s="26"/>
      <c r="CE398" s="74">
        <f t="shared" si="98"/>
        <v>8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>
        <v>0</v>
      </c>
      <c r="CO398" s="11">
        <v>0</v>
      </c>
      <c r="CP398" s="11">
        <v>0</v>
      </c>
      <c r="CQ398" s="38"/>
      <c r="CR398" s="38"/>
      <c r="CS398" s="26">
        <v>25.655000000000001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0</v>
      </c>
      <c r="B399" s="44" t="s">
        <v>39</v>
      </c>
      <c r="C399" s="45">
        <v>400</v>
      </c>
      <c r="D399" s="44" t="s">
        <v>257</v>
      </c>
      <c r="E399" s="44" t="s">
        <v>219</v>
      </c>
      <c r="F399" s="44" t="s">
        <v>38</v>
      </c>
      <c r="G399" s="45" t="s">
        <v>582</v>
      </c>
      <c r="H399" s="45">
        <v>32394</v>
      </c>
      <c r="I399" s="44" t="s">
        <v>583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1</v>
      </c>
      <c r="Q399" s="11">
        <v>0</v>
      </c>
      <c r="R399" s="11">
        <v>0</v>
      </c>
      <c r="S399" s="11">
        <v>0</v>
      </c>
      <c r="T399" s="38"/>
      <c r="U399" s="38"/>
      <c r="V399" s="33">
        <v>70.623000000000005</v>
      </c>
      <c r="W399" s="6">
        <f t="shared" si="90"/>
        <v>2</v>
      </c>
      <c r="X399" s="13">
        <f t="shared" si="91"/>
        <v>2.8319386035710745</v>
      </c>
      <c r="Y399" s="11">
        <v>1</v>
      </c>
      <c r="Z399" s="11">
        <v>1</v>
      </c>
      <c r="AA399" s="11">
        <v>1</v>
      </c>
      <c r="AB399" s="11">
        <v>0</v>
      </c>
      <c r="AC399" s="11">
        <v>1</v>
      </c>
      <c r="AD399" s="11">
        <v>1</v>
      </c>
      <c r="AE399" s="11">
        <v>0</v>
      </c>
      <c r="AF399" s="11">
        <v>0</v>
      </c>
      <c r="AG399" s="11">
        <v>0</v>
      </c>
      <c r="AH399" s="11">
        <v>0</v>
      </c>
      <c r="AI399" s="38"/>
      <c r="AJ399" s="38"/>
      <c r="AK399" s="28">
        <v>104</v>
      </c>
      <c r="AL399" s="8">
        <f t="shared" si="92"/>
        <v>5</v>
      </c>
      <c r="AM399" s="16">
        <f t="shared" si="93"/>
        <v>4.8076923076923084</v>
      </c>
      <c r="AN399" s="11">
        <v>9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>
        <v>0</v>
      </c>
      <c r="AV399" s="11">
        <v>1</v>
      </c>
      <c r="AW399" s="11">
        <v>1</v>
      </c>
      <c r="AX399" s="38"/>
      <c r="AY399" s="38"/>
      <c r="AZ399" s="46">
        <v>147</v>
      </c>
      <c r="BA399" s="6">
        <f t="shared" si="94"/>
        <v>11</v>
      </c>
      <c r="BB399" s="13">
        <f t="shared" si="95"/>
        <v>7.4829931972789119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0</v>
      </c>
      <c r="BK399" s="11">
        <v>0</v>
      </c>
      <c r="BL399" s="11">
        <v>0</v>
      </c>
      <c r="BM399" s="11"/>
      <c r="BN399" s="11"/>
      <c r="BO399" s="27">
        <v>9.9450000000000003</v>
      </c>
      <c r="BP399" s="8">
        <f t="shared" si="96"/>
        <v>0</v>
      </c>
      <c r="BQ399" s="55">
        <f t="shared" si="97"/>
        <v>0</v>
      </c>
      <c r="BR399" s="38">
        <v>7</v>
      </c>
      <c r="BS399" s="38">
        <v>2</v>
      </c>
      <c r="BT399" s="38">
        <v>1</v>
      </c>
      <c r="BU399" s="38">
        <v>0</v>
      </c>
      <c r="BV399" s="38">
        <v>0</v>
      </c>
      <c r="BW399" s="38">
        <v>4</v>
      </c>
      <c r="BX399" s="38">
        <v>2</v>
      </c>
      <c r="BY399" s="38">
        <v>1</v>
      </c>
      <c r="BZ399" s="38">
        <v>0</v>
      </c>
      <c r="CA399" s="38">
        <v>1</v>
      </c>
      <c r="CB399" s="38"/>
      <c r="CC399" s="38"/>
      <c r="CD399" s="26"/>
      <c r="CE399" s="74">
        <f t="shared" si="98"/>
        <v>18</v>
      </c>
      <c r="CF399" s="13">
        <f t="shared" si="99"/>
        <v>0</v>
      </c>
      <c r="CG399" s="11">
        <v>1</v>
      </c>
      <c r="CH399" s="11">
        <v>0</v>
      </c>
      <c r="CI399" s="11">
        <v>1</v>
      </c>
      <c r="CJ399" s="11">
        <v>0</v>
      </c>
      <c r="CK399" s="11">
        <v>0</v>
      </c>
      <c r="CL399" s="11">
        <v>0</v>
      </c>
      <c r="CM399" s="11">
        <v>0</v>
      </c>
      <c r="CN399" s="11">
        <v>0</v>
      </c>
      <c r="CO399" s="11">
        <v>0</v>
      </c>
      <c r="CP399" s="11">
        <v>0</v>
      </c>
      <c r="CQ399" s="38"/>
      <c r="CR399" s="38"/>
      <c r="CS399" s="26">
        <v>76.376999999999995</v>
      </c>
      <c r="CT399" s="6">
        <f t="shared" si="100"/>
        <v>2</v>
      </c>
      <c r="CU399" s="13">
        <f t="shared" si="101"/>
        <v>2.6185893659085853</v>
      </c>
    </row>
    <row r="400" spans="1:99" x14ac:dyDescent="0.2">
      <c r="A400" s="44" t="s">
        <v>292</v>
      </c>
      <c r="B400" s="44" t="s">
        <v>191</v>
      </c>
      <c r="C400" s="45">
        <v>400</v>
      </c>
      <c r="D400" s="44" t="s">
        <v>257</v>
      </c>
      <c r="E400" s="44" t="s">
        <v>191</v>
      </c>
      <c r="F400" s="44" t="s">
        <v>196</v>
      </c>
      <c r="G400" s="45" t="s">
        <v>260</v>
      </c>
      <c r="H400" s="45">
        <v>121</v>
      </c>
      <c r="I400" s="44" t="s">
        <v>80</v>
      </c>
      <c r="J400" s="11">
        <v>4</v>
      </c>
      <c r="K400" s="11">
        <v>8</v>
      </c>
      <c r="L400" s="11">
        <v>0</v>
      </c>
      <c r="M400" s="11">
        <v>0</v>
      </c>
      <c r="N400" s="11">
        <v>1</v>
      </c>
      <c r="O400" s="11">
        <v>0</v>
      </c>
      <c r="P400" s="11">
        <v>3</v>
      </c>
      <c r="Q400" s="11">
        <v>0</v>
      </c>
      <c r="R400" s="11">
        <v>0</v>
      </c>
      <c r="S400" s="11">
        <v>0</v>
      </c>
      <c r="T400" s="38"/>
      <c r="U400" s="38"/>
      <c r="V400" s="33">
        <v>184.41299999999998</v>
      </c>
      <c r="W400" s="6">
        <f t="shared" si="90"/>
        <v>16</v>
      </c>
      <c r="X400" s="13">
        <f t="shared" si="91"/>
        <v>8.6761779267188324</v>
      </c>
      <c r="Y400" s="11">
        <v>47</v>
      </c>
      <c r="Z400" s="11">
        <v>16</v>
      </c>
      <c r="AA400" s="11">
        <v>14</v>
      </c>
      <c r="AB400" s="11">
        <v>2</v>
      </c>
      <c r="AC400" s="11">
        <v>1</v>
      </c>
      <c r="AD400" s="11">
        <v>6</v>
      </c>
      <c r="AE400" s="11">
        <v>5</v>
      </c>
      <c r="AF400" s="11">
        <v>1</v>
      </c>
      <c r="AG400" s="11">
        <v>0</v>
      </c>
      <c r="AH400" s="11">
        <v>0</v>
      </c>
      <c r="AI400" s="38"/>
      <c r="AJ400" s="38"/>
      <c r="AK400" s="28">
        <v>619</v>
      </c>
      <c r="AL400" s="8">
        <f t="shared" si="92"/>
        <v>92</v>
      </c>
      <c r="AM400" s="16">
        <f t="shared" si="93"/>
        <v>14.862681744749596</v>
      </c>
      <c r="AN400" s="11">
        <v>25</v>
      </c>
      <c r="AO400" s="11">
        <v>17</v>
      </c>
      <c r="AP400" s="11">
        <v>19</v>
      </c>
      <c r="AQ400" s="11">
        <v>2</v>
      </c>
      <c r="AR400" s="11">
        <v>1</v>
      </c>
      <c r="AS400" s="11">
        <v>4</v>
      </c>
      <c r="AT400" s="11">
        <v>4</v>
      </c>
      <c r="AU400" s="11">
        <v>2</v>
      </c>
      <c r="AV400" s="11">
        <v>0</v>
      </c>
      <c r="AW400" s="11">
        <v>0</v>
      </c>
      <c r="AX400" s="38"/>
      <c r="AY400" s="38"/>
      <c r="AZ400" s="46">
        <v>393</v>
      </c>
      <c r="BA400" s="6">
        <f t="shared" si="94"/>
        <v>74</v>
      </c>
      <c r="BB400" s="13">
        <f t="shared" si="95"/>
        <v>18.829516539440203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>
        <v>0</v>
      </c>
      <c r="BK400" s="11">
        <v>0</v>
      </c>
      <c r="BL400" s="11">
        <v>0</v>
      </c>
      <c r="BM400" s="11"/>
      <c r="BN400" s="11"/>
      <c r="BO400" s="27">
        <v>30.599999999999994</v>
      </c>
      <c r="BP400" s="8">
        <f t="shared" si="96"/>
        <v>0</v>
      </c>
      <c r="BQ400" s="55">
        <f t="shared" si="97"/>
        <v>0</v>
      </c>
      <c r="BR400" s="38">
        <v>4</v>
      </c>
      <c r="BS400" s="38">
        <v>5</v>
      </c>
      <c r="BT400" s="38">
        <v>5</v>
      </c>
      <c r="BU400" s="38">
        <v>9</v>
      </c>
      <c r="BV400" s="38">
        <v>11</v>
      </c>
      <c r="BW400" s="38">
        <v>14</v>
      </c>
      <c r="BX400" s="38">
        <v>6</v>
      </c>
      <c r="BY400" s="38">
        <v>14</v>
      </c>
      <c r="BZ400" s="38">
        <v>2</v>
      </c>
      <c r="CA400" s="38">
        <v>0</v>
      </c>
      <c r="CB400" s="38"/>
      <c r="CC400" s="38"/>
      <c r="CD400" s="26"/>
      <c r="CE400" s="74">
        <f t="shared" si="98"/>
        <v>70</v>
      </c>
      <c r="CF400" s="13">
        <f t="shared" si="99"/>
        <v>0</v>
      </c>
      <c r="CG400" s="11">
        <v>0</v>
      </c>
      <c r="CH400" s="11">
        <v>2</v>
      </c>
      <c r="CI400" s="11">
        <v>0</v>
      </c>
      <c r="CJ400" s="11">
        <v>0</v>
      </c>
      <c r="CK400" s="11">
        <v>1</v>
      </c>
      <c r="CL400" s="11">
        <v>2</v>
      </c>
      <c r="CM400" s="11">
        <v>3</v>
      </c>
      <c r="CN400" s="11">
        <v>0</v>
      </c>
      <c r="CO400" s="11">
        <v>0</v>
      </c>
      <c r="CP400" s="11">
        <v>0</v>
      </c>
      <c r="CQ400" s="38"/>
      <c r="CR400" s="38"/>
      <c r="CS400" s="26">
        <v>208.58700000000002</v>
      </c>
      <c r="CT400" s="6">
        <f t="shared" si="100"/>
        <v>8</v>
      </c>
      <c r="CU400" s="13">
        <f t="shared" si="101"/>
        <v>3.8353301020677222</v>
      </c>
    </row>
    <row r="401" spans="1:99" x14ac:dyDescent="0.2">
      <c r="A401" s="44" t="s">
        <v>75</v>
      </c>
      <c r="B401" s="44" t="s">
        <v>330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157</v>
      </c>
      <c r="I401" s="44" t="s">
        <v>144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1</v>
      </c>
      <c r="T401" s="38"/>
      <c r="U401" s="38"/>
      <c r="V401" s="33">
        <v>19.32</v>
      </c>
      <c r="W401" s="6">
        <f t="shared" si="90"/>
        <v>1</v>
      </c>
      <c r="X401" s="13">
        <f t="shared" si="91"/>
        <v>5.1759834368530013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1</v>
      </c>
      <c r="AI401" s="38"/>
      <c r="AJ401" s="38"/>
      <c r="AK401" s="28">
        <v>52</v>
      </c>
      <c r="AL401" s="8">
        <f t="shared" si="92"/>
        <v>1</v>
      </c>
      <c r="AM401" s="16">
        <f t="shared" si="93"/>
        <v>1.9230769230769231</v>
      </c>
      <c r="AN401" s="11">
        <v>3</v>
      </c>
      <c r="AO401" s="11">
        <v>1</v>
      </c>
      <c r="AP401" s="11">
        <v>0</v>
      </c>
      <c r="AQ401" s="11">
        <v>0</v>
      </c>
      <c r="AR401" s="11">
        <v>1</v>
      </c>
      <c r="AS401" s="11">
        <v>0</v>
      </c>
      <c r="AT401" s="11">
        <v>0</v>
      </c>
      <c r="AU401" s="11">
        <v>0</v>
      </c>
      <c r="AV401" s="11">
        <v>0</v>
      </c>
      <c r="AW401" s="11">
        <v>0</v>
      </c>
      <c r="AX401" s="38"/>
      <c r="AY401" s="38"/>
      <c r="AZ401" s="46">
        <v>40</v>
      </c>
      <c r="BA401" s="6">
        <f t="shared" si="94"/>
        <v>5</v>
      </c>
      <c r="BB401" s="13">
        <f t="shared" si="95"/>
        <v>12.5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>
        <v>0</v>
      </c>
      <c r="BK401" s="11">
        <v>0</v>
      </c>
      <c r="BL401" s="11">
        <v>0</v>
      </c>
      <c r="BM401" s="11"/>
      <c r="BN401" s="11"/>
      <c r="BO401" s="27">
        <v>2.5499999999999998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>
        <v>0</v>
      </c>
      <c r="BX401" s="38">
        <v>1</v>
      </c>
      <c r="BY401" s="38">
        <v>0</v>
      </c>
      <c r="BZ401" s="38">
        <v>0</v>
      </c>
      <c r="CA401" s="38">
        <v>0</v>
      </c>
      <c r="CB401" s="38"/>
      <c r="CC401" s="38"/>
      <c r="CD401" s="26"/>
      <c r="CE401" s="74">
        <f t="shared" si="98"/>
        <v>1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>
        <v>0</v>
      </c>
      <c r="CO401" s="11">
        <v>0</v>
      </c>
      <c r="CP401" s="11">
        <v>0</v>
      </c>
      <c r="CQ401" s="38"/>
      <c r="CR401" s="38"/>
      <c r="CS401" s="26">
        <v>20.68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96</v>
      </c>
      <c r="B402" s="44" t="s">
        <v>95</v>
      </c>
      <c r="C402" s="45">
        <v>407</v>
      </c>
      <c r="D402" s="44" t="s">
        <v>625</v>
      </c>
      <c r="E402" s="44" t="s">
        <v>96</v>
      </c>
      <c r="F402" s="44" t="s">
        <v>110</v>
      </c>
      <c r="G402" s="45" t="s">
        <v>585</v>
      </c>
      <c r="H402" s="45">
        <v>32710</v>
      </c>
      <c r="I402" s="44" t="s">
        <v>610</v>
      </c>
      <c r="J402" s="11">
        <v>0</v>
      </c>
      <c r="K402" s="11">
        <v>1</v>
      </c>
      <c r="L402" s="11">
        <v>2</v>
      </c>
      <c r="M402" s="11">
        <v>0</v>
      </c>
      <c r="N402" s="11">
        <v>1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38"/>
      <c r="U402" s="38"/>
      <c r="V402" s="33">
        <v>29.987000000000002</v>
      </c>
      <c r="W402" s="6">
        <f t="shared" si="90"/>
        <v>4</v>
      </c>
      <c r="X402" s="13">
        <f t="shared" si="91"/>
        <v>13.339113615900223</v>
      </c>
      <c r="Y402" s="11">
        <v>30</v>
      </c>
      <c r="Z402" s="11">
        <v>6</v>
      </c>
      <c r="AA402" s="11">
        <v>3</v>
      </c>
      <c r="AB402" s="11">
        <v>2</v>
      </c>
      <c r="AC402" s="11">
        <v>1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38"/>
      <c r="AJ402" s="38"/>
      <c r="AK402" s="28">
        <v>57</v>
      </c>
      <c r="AL402" s="8">
        <f t="shared" si="92"/>
        <v>42</v>
      </c>
      <c r="AM402" s="16">
        <f t="shared" si="93"/>
        <v>73.68421052631578</v>
      </c>
      <c r="AN402" s="11">
        <v>18</v>
      </c>
      <c r="AO402" s="11">
        <v>3</v>
      </c>
      <c r="AP402" s="11">
        <v>0</v>
      </c>
      <c r="AQ402" s="11">
        <v>0</v>
      </c>
      <c r="AR402" s="11">
        <v>1</v>
      </c>
      <c r="AS402" s="11">
        <v>2</v>
      </c>
      <c r="AT402" s="11">
        <v>0</v>
      </c>
      <c r="AU402" s="11">
        <v>1</v>
      </c>
      <c r="AV402" s="11">
        <v>3</v>
      </c>
      <c r="AW402" s="11">
        <v>1</v>
      </c>
      <c r="AX402" s="38"/>
      <c r="AY402" s="38"/>
      <c r="AZ402" s="46">
        <v>61</v>
      </c>
      <c r="BA402" s="6">
        <f t="shared" si="94"/>
        <v>29</v>
      </c>
      <c r="BB402" s="13">
        <f t="shared" si="95"/>
        <v>47.540983606557376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0</v>
      </c>
      <c r="BK402" s="11">
        <v>0</v>
      </c>
      <c r="BL402" s="11">
        <v>0</v>
      </c>
      <c r="BM402" s="11"/>
      <c r="BN402" s="11"/>
      <c r="BO402" s="27">
        <v>3.5700000000000003</v>
      </c>
      <c r="BP402" s="8">
        <f t="shared" si="96"/>
        <v>0</v>
      </c>
      <c r="BQ402" s="55">
        <f t="shared" si="97"/>
        <v>0</v>
      </c>
      <c r="BR402" s="38">
        <v>6</v>
      </c>
      <c r="BS402" s="38">
        <v>20</v>
      </c>
      <c r="BT402" s="38">
        <v>1</v>
      </c>
      <c r="BU402" s="38">
        <v>3</v>
      </c>
      <c r="BV402" s="38">
        <v>1</v>
      </c>
      <c r="BW402" s="38">
        <v>0</v>
      </c>
      <c r="BX402" s="38">
        <v>2</v>
      </c>
      <c r="BY402" s="38">
        <v>0</v>
      </c>
      <c r="BZ402" s="38">
        <v>0</v>
      </c>
      <c r="CA402" s="38">
        <v>0</v>
      </c>
      <c r="CB402" s="38"/>
      <c r="CC402" s="38"/>
      <c r="CD402" s="26"/>
      <c r="CE402" s="74">
        <f t="shared" si="98"/>
        <v>33</v>
      </c>
      <c r="CF402" s="13">
        <f t="shared" si="99"/>
        <v>0</v>
      </c>
      <c r="CG402" s="11">
        <v>0</v>
      </c>
      <c r="CH402" s="11">
        <v>0</v>
      </c>
      <c r="CI402" s="11">
        <v>1</v>
      </c>
      <c r="CJ402" s="11">
        <v>0</v>
      </c>
      <c r="CK402" s="11">
        <v>0</v>
      </c>
      <c r="CL402" s="11">
        <v>0</v>
      </c>
      <c r="CM402" s="11">
        <v>0</v>
      </c>
      <c r="CN402" s="11">
        <v>3</v>
      </c>
      <c r="CO402" s="11">
        <v>0</v>
      </c>
      <c r="CP402" s="11">
        <v>0</v>
      </c>
      <c r="CQ402" s="38"/>
      <c r="CR402" s="38"/>
      <c r="CS402" s="26">
        <v>31.012999999999998</v>
      </c>
      <c r="CT402" s="6">
        <f t="shared" si="100"/>
        <v>4</v>
      </c>
      <c r="CU402" s="13">
        <f t="shared" si="101"/>
        <v>12.897817044465226</v>
      </c>
    </row>
    <row r="403" spans="1:99" x14ac:dyDescent="0.2">
      <c r="A403" s="44" t="s">
        <v>194</v>
      </c>
      <c r="B403" s="44" t="s">
        <v>3</v>
      </c>
      <c r="C403" s="45">
        <v>401</v>
      </c>
      <c r="D403" s="44" t="s">
        <v>353</v>
      </c>
      <c r="E403" s="44" t="s">
        <v>194</v>
      </c>
      <c r="F403" s="44" t="s">
        <v>3</v>
      </c>
      <c r="G403" s="45" t="s">
        <v>260</v>
      </c>
      <c r="H403" s="45">
        <v>227</v>
      </c>
      <c r="I403" s="44" t="s">
        <v>154</v>
      </c>
      <c r="J403" s="11">
        <v>0</v>
      </c>
      <c r="K403" s="11">
        <v>0</v>
      </c>
      <c r="L403" s="11">
        <v>1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38"/>
      <c r="U403" s="38"/>
      <c r="V403" s="33">
        <v>19.245000000000001</v>
      </c>
      <c r="W403" s="6">
        <f t="shared" si="90"/>
        <v>1</v>
      </c>
      <c r="X403" s="13">
        <f t="shared" si="91"/>
        <v>5.1961548454143935</v>
      </c>
      <c r="Y403" s="11">
        <v>1</v>
      </c>
      <c r="Z403" s="11">
        <v>0</v>
      </c>
      <c r="AA403" s="11">
        <v>1</v>
      </c>
      <c r="AB403" s="11">
        <v>1</v>
      </c>
      <c r="AC403" s="11">
        <v>0</v>
      </c>
      <c r="AD403" s="11">
        <v>1</v>
      </c>
      <c r="AE403" s="11">
        <v>0</v>
      </c>
      <c r="AF403" s="11">
        <v>0</v>
      </c>
      <c r="AG403" s="11">
        <v>0</v>
      </c>
      <c r="AH403" s="11">
        <v>0</v>
      </c>
      <c r="AI403" s="38"/>
      <c r="AJ403" s="38"/>
      <c r="AK403" s="28">
        <v>0</v>
      </c>
      <c r="AL403" s="8">
        <f t="shared" si="92"/>
        <v>4</v>
      </c>
      <c r="AM403" s="16">
        <f t="shared" si="93"/>
        <v>0</v>
      </c>
      <c r="AN403" s="11">
        <v>1</v>
      </c>
      <c r="AO403" s="11">
        <v>1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>
        <v>1</v>
      </c>
      <c r="AV403" s="11">
        <v>1</v>
      </c>
      <c r="AW403" s="11">
        <v>0</v>
      </c>
      <c r="AX403" s="38"/>
      <c r="AY403" s="38"/>
      <c r="AZ403" s="46">
        <v>39</v>
      </c>
      <c r="BA403" s="6">
        <f t="shared" si="94"/>
        <v>4</v>
      </c>
      <c r="BB403" s="13">
        <f t="shared" si="95"/>
        <v>10.256410256410255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>
        <v>0</v>
      </c>
      <c r="BK403" s="11">
        <v>0</v>
      </c>
      <c r="BL403" s="11">
        <v>0</v>
      </c>
      <c r="BM403" s="11"/>
      <c r="BN403" s="11"/>
      <c r="BO403" s="27">
        <v>2.2949999999999999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0</v>
      </c>
      <c r="BU403" s="38">
        <v>1</v>
      </c>
      <c r="BV403" s="38">
        <v>0</v>
      </c>
      <c r="BW403" s="38">
        <v>0</v>
      </c>
      <c r="BX403" s="38">
        <v>0</v>
      </c>
      <c r="BY403" s="38">
        <v>0</v>
      </c>
      <c r="BZ403" s="38">
        <v>1</v>
      </c>
      <c r="CA403" s="38">
        <v>0</v>
      </c>
      <c r="CB403" s="38"/>
      <c r="CC403" s="38"/>
      <c r="CD403" s="26"/>
      <c r="CE403" s="74">
        <f t="shared" si="98"/>
        <v>2</v>
      </c>
      <c r="CF403" s="13">
        <f t="shared" si="99"/>
        <v>0</v>
      </c>
      <c r="CG403" s="11">
        <v>0</v>
      </c>
      <c r="CH403" s="11">
        <v>1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>
        <v>0</v>
      </c>
      <c r="CO403" s="11">
        <v>1</v>
      </c>
      <c r="CP403" s="11">
        <v>0</v>
      </c>
      <c r="CQ403" s="38"/>
      <c r="CR403" s="38"/>
      <c r="CS403" s="26">
        <v>19.755000000000003</v>
      </c>
      <c r="CT403" s="6">
        <f t="shared" si="100"/>
        <v>2</v>
      </c>
      <c r="CU403" s="13">
        <f t="shared" si="101"/>
        <v>10.124019235636545</v>
      </c>
    </row>
    <row r="404" spans="1:99" x14ac:dyDescent="0.2">
      <c r="A404" s="44" t="s">
        <v>292</v>
      </c>
      <c r="B404" s="44" t="s">
        <v>191</v>
      </c>
      <c r="C404" s="45">
        <v>400</v>
      </c>
      <c r="D404" s="44" t="s">
        <v>257</v>
      </c>
      <c r="E404" s="44" t="s">
        <v>191</v>
      </c>
      <c r="F404" s="44" t="s">
        <v>196</v>
      </c>
      <c r="G404" s="45" t="s">
        <v>260</v>
      </c>
      <c r="H404" s="45">
        <v>119</v>
      </c>
      <c r="I404" s="44" t="s">
        <v>79</v>
      </c>
      <c r="J404" s="11">
        <v>2</v>
      </c>
      <c r="K404" s="11">
        <v>0</v>
      </c>
      <c r="L404" s="11">
        <v>0</v>
      </c>
      <c r="M404" s="11">
        <v>0</v>
      </c>
      <c r="N404" s="11">
        <v>1</v>
      </c>
      <c r="O404" s="11">
        <v>1</v>
      </c>
      <c r="P404" s="11">
        <v>1</v>
      </c>
      <c r="Q404" s="11">
        <v>0</v>
      </c>
      <c r="R404" s="11">
        <v>1</v>
      </c>
      <c r="S404" s="11">
        <v>0</v>
      </c>
      <c r="T404" s="38"/>
      <c r="U404" s="38"/>
      <c r="V404" s="33">
        <v>105.563</v>
      </c>
      <c r="W404" s="6">
        <f t="shared" si="90"/>
        <v>6</v>
      </c>
      <c r="X404" s="13">
        <f t="shared" si="91"/>
        <v>5.6838096681602455</v>
      </c>
      <c r="Y404" s="11">
        <v>4</v>
      </c>
      <c r="Z404" s="11">
        <v>0</v>
      </c>
      <c r="AA404" s="11">
        <v>2</v>
      </c>
      <c r="AB404" s="11">
        <v>0</v>
      </c>
      <c r="AC404" s="11">
        <v>1</v>
      </c>
      <c r="AD404" s="11">
        <v>5</v>
      </c>
      <c r="AE404" s="11">
        <v>0</v>
      </c>
      <c r="AF404" s="11">
        <v>0</v>
      </c>
      <c r="AG404" s="11">
        <v>0</v>
      </c>
      <c r="AH404" s="11">
        <v>0</v>
      </c>
      <c r="AI404" s="38"/>
      <c r="AJ404" s="38"/>
      <c r="AK404" s="28">
        <v>319</v>
      </c>
      <c r="AL404" s="8">
        <f t="shared" si="92"/>
        <v>12</v>
      </c>
      <c r="AM404" s="16">
        <f t="shared" si="93"/>
        <v>3.761755485893417</v>
      </c>
      <c r="AN404" s="11">
        <v>16</v>
      </c>
      <c r="AO404" s="11">
        <v>10</v>
      </c>
      <c r="AP404" s="11">
        <v>3</v>
      </c>
      <c r="AQ404" s="11">
        <v>2</v>
      </c>
      <c r="AR404" s="11">
        <v>2</v>
      </c>
      <c r="AS404" s="11">
        <v>0</v>
      </c>
      <c r="AT404" s="11">
        <v>4</v>
      </c>
      <c r="AU404" s="11">
        <v>6</v>
      </c>
      <c r="AV404" s="11">
        <v>4</v>
      </c>
      <c r="AW404" s="11">
        <v>0</v>
      </c>
      <c r="AX404" s="38"/>
      <c r="AY404" s="38"/>
      <c r="AZ404" s="46">
        <v>223</v>
      </c>
      <c r="BA404" s="6">
        <f t="shared" si="94"/>
        <v>47</v>
      </c>
      <c r="BB404" s="13">
        <f t="shared" si="95"/>
        <v>21.076233183856502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>
        <v>0</v>
      </c>
      <c r="BK404" s="11">
        <v>0</v>
      </c>
      <c r="BL404" s="11">
        <v>0</v>
      </c>
      <c r="BM404" s="11"/>
      <c r="BN404" s="11"/>
      <c r="BO404" s="27">
        <v>16.575000000000003</v>
      </c>
      <c r="BP404" s="8">
        <f t="shared" si="96"/>
        <v>0</v>
      </c>
      <c r="BQ404" s="55">
        <f t="shared" si="97"/>
        <v>0</v>
      </c>
      <c r="BR404" s="38">
        <v>4</v>
      </c>
      <c r="BS404" s="38">
        <v>2</v>
      </c>
      <c r="BT404" s="38">
        <v>8</v>
      </c>
      <c r="BU404" s="38">
        <v>6</v>
      </c>
      <c r="BV404" s="38">
        <v>1</v>
      </c>
      <c r="BW404" s="38">
        <v>1</v>
      </c>
      <c r="BX404" s="38">
        <v>0</v>
      </c>
      <c r="BY404" s="38">
        <v>0</v>
      </c>
      <c r="BZ404" s="38">
        <v>0</v>
      </c>
      <c r="CA404" s="38">
        <v>0</v>
      </c>
      <c r="CB404" s="38"/>
      <c r="CC404" s="38"/>
      <c r="CD404" s="26"/>
      <c r="CE404" s="74">
        <f t="shared" si="98"/>
        <v>22</v>
      </c>
      <c r="CF404" s="13">
        <f t="shared" si="99"/>
        <v>0</v>
      </c>
      <c r="CG404" s="11">
        <v>0</v>
      </c>
      <c r="CH404" s="11">
        <v>1</v>
      </c>
      <c r="CI404" s="11">
        <v>0</v>
      </c>
      <c r="CJ404" s="11">
        <v>0</v>
      </c>
      <c r="CK404" s="11">
        <v>0</v>
      </c>
      <c r="CL404" s="11">
        <v>0</v>
      </c>
      <c r="CM404" s="11">
        <v>1</v>
      </c>
      <c r="CN404" s="11">
        <v>0</v>
      </c>
      <c r="CO404" s="11">
        <v>2</v>
      </c>
      <c r="CP404" s="11">
        <v>0</v>
      </c>
      <c r="CQ404" s="38"/>
      <c r="CR404" s="38"/>
      <c r="CS404" s="26">
        <v>117.437</v>
      </c>
      <c r="CT404" s="6">
        <f t="shared" si="100"/>
        <v>4</v>
      </c>
      <c r="CU404" s="13">
        <f t="shared" si="101"/>
        <v>3.4060815586229212</v>
      </c>
    </row>
    <row r="405" spans="1:99" x14ac:dyDescent="0.2">
      <c r="A405" s="44" t="s">
        <v>204</v>
      </c>
      <c r="B405" s="44" t="s">
        <v>158</v>
      </c>
      <c r="C405" s="45">
        <v>404</v>
      </c>
      <c r="D405" s="44" t="s">
        <v>204</v>
      </c>
      <c r="E405" s="44" t="s">
        <v>204</v>
      </c>
      <c r="F405" s="44" t="s">
        <v>158</v>
      </c>
      <c r="G405" s="45" t="s">
        <v>258</v>
      </c>
      <c r="H405" s="45">
        <v>6731</v>
      </c>
      <c r="I405" s="44" t="s">
        <v>166</v>
      </c>
      <c r="J405" s="11">
        <v>2</v>
      </c>
      <c r="K405" s="11">
        <v>0</v>
      </c>
      <c r="L405" s="11">
        <v>4</v>
      </c>
      <c r="M405" s="11">
        <v>2</v>
      </c>
      <c r="N405" s="11">
        <v>0</v>
      </c>
      <c r="O405" s="11">
        <v>2</v>
      </c>
      <c r="P405" s="11">
        <v>1</v>
      </c>
      <c r="Q405" s="11">
        <v>0</v>
      </c>
      <c r="R405" s="11">
        <v>3</v>
      </c>
      <c r="S405" s="11">
        <v>0</v>
      </c>
      <c r="T405" s="38"/>
      <c r="U405" s="38"/>
      <c r="V405" s="33">
        <v>33.953000000000003</v>
      </c>
      <c r="W405" s="6">
        <f t="shared" si="90"/>
        <v>14</v>
      </c>
      <c r="X405" s="13">
        <f t="shared" si="91"/>
        <v>41.233469796483369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38"/>
      <c r="AJ405" s="38"/>
      <c r="AK405" s="28">
        <v>70</v>
      </c>
      <c r="AL405" s="8">
        <f t="shared" si="92"/>
        <v>0</v>
      </c>
      <c r="AM405" s="16">
        <f t="shared" si="93"/>
        <v>0</v>
      </c>
      <c r="AN405" s="11">
        <v>15</v>
      </c>
      <c r="AO405" s="11">
        <v>8</v>
      </c>
      <c r="AP405" s="11">
        <v>6</v>
      </c>
      <c r="AQ405" s="11">
        <v>3</v>
      </c>
      <c r="AR405" s="11">
        <v>3</v>
      </c>
      <c r="AS405" s="11">
        <v>0</v>
      </c>
      <c r="AT405" s="11">
        <v>3</v>
      </c>
      <c r="AU405" s="11">
        <v>1</v>
      </c>
      <c r="AV405" s="11">
        <v>0</v>
      </c>
      <c r="AW405" s="11">
        <v>0</v>
      </c>
      <c r="AX405" s="38"/>
      <c r="AY405" s="38"/>
      <c r="AZ405" s="46">
        <v>70</v>
      </c>
      <c r="BA405" s="6">
        <f t="shared" si="94"/>
        <v>39</v>
      </c>
      <c r="BB405" s="13">
        <f t="shared" si="95"/>
        <v>55.714285714285715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>
        <v>0</v>
      </c>
      <c r="BK405" s="11">
        <v>0</v>
      </c>
      <c r="BL405" s="11">
        <v>0</v>
      </c>
      <c r="BM405" s="11"/>
      <c r="BN405" s="11"/>
      <c r="BO405" s="27">
        <v>4.3350000000000009</v>
      </c>
      <c r="BP405" s="8">
        <f t="shared" si="96"/>
        <v>0</v>
      </c>
      <c r="BQ405" s="55">
        <f t="shared" si="97"/>
        <v>0</v>
      </c>
      <c r="BR405" s="38">
        <v>4</v>
      </c>
      <c r="BS405" s="38">
        <v>2</v>
      </c>
      <c r="BT405" s="38">
        <v>3</v>
      </c>
      <c r="BU405" s="38">
        <v>1</v>
      </c>
      <c r="BV405" s="38">
        <v>1</v>
      </c>
      <c r="BW405" s="38">
        <v>1</v>
      </c>
      <c r="BX405" s="38">
        <v>2</v>
      </c>
      <c r="BY405" s="38">
        <v>1</v>
      </c>
      <c r="BZ405" s="38">
        <v>0</v>
      </c>
      <c r="CA405" s="38">
        <v>0</v>
      </c>
      <c r="CB405" s="38"/>
      <c r="CC405" s="38"/>
      <c r="CD405" s="26"/>
      <c r="CE405" s="74">
        <f t="shared" si="98"/>
        <v>15</v>
      </c>
      <c r="CF405" s="13">
        <f t="shared" si="99"/>
        <v>0</v>
      </c>
      <c r="CG405" s="11">
        <v>1</v>
      </c>
      <c r="CH405" s="11">
        <v>0</v>
      </c>
      <c r="CI405" s="11">
        <v>0</v>
      </c>
      <c r="CJ405" s="11">
        <v>3</v>
      </c>
      <c r="CK405" s="11">
        <v>0</v>
      </c>
      <c r="CL405" s="11">
        <v>0</v>
      </c>
      <c r="CM405" s="11">
        <v>0</v>
      </c>
      <c r="CN405" s="11">
        <v>1</v>
      </c>
      <c r="CO405" s="11">
        <v>1</v>
      </c>
      <c r="CP405" s="11">
        <v>0</v>
      </c>
      <c r="CQ405" s="38"/>
      <c r="CR405" s="38"/>
      <c r="CS405" s="26">
        <v>36.046999999999997</v>
      </c>
      <c r="CT405" s="6">
        <f t="shared" si="100"/>
        <v>6</v>
      </c>
      <c r="CU405" s="13">
        <f t="shared" si="101"/>
        <v>16.644935778289458</v>
      </c>
    </row>
    <row r="406" spans="1:99" x14ac:dyDescent="0.2">
      <c r="A406" s="44" t="s">
        <v>121</v>
      </c>
      <c r="B406" s="44" t="s">
        <v>120</v>
      </c>
      <c r="C406" s="45">
        <v>406</v>
      </c>
      <c r="D406" s="44" t="s">
        <v>629</v>
      </c>
      <c r="E406" s="44" t="s">
        <v>121</v>
      </c>
      <c r="F406" s="44" t="s">
        <v>120</v>
      </c>
      <c r="G406" s="45" t="s">
        <v>582</v>
      </c>
      <c r="H406" s="45">
        <v>32534</v>
      </c>
      <c r="I406" s="44" t="s">
        <v>603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38"/>
      <c r="U406" s="38"/>
      <c r="V406" s="33">
        <v>7.572000000000001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38"/>
      <c r="AJ406" s="38"/>
      <c r="AK406" s="28">
        <v>22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1</v>
      </c>
      <c r="AR406" s="11">
        <v>0</v>
      </c>
      <c r="AS406" s="11">
        <v>0</v>
      </c>
      <c r="AT406" s="11">
        <v>1</v>
      </c>
      <c r="AU406" s="11">
        <v>0</v>
      </c>
      <c r="AV406" s="11">
        <v>0</v>
      </c>
      <c r="AW406" s="11">
        <v>0</v>
      </c>
      <c r="AX406" s="38"/>
      <c r="AY406" s="38"/>
      <c r="AZ406" s="46">
        <v>15</v>
      </c>
      <c r="BA406" s="6">
        <f t="shared" si="94"/>
        <v>2</v>
      </c>
      <c r="BB406" s="13">
        <f t="shared" si="95"/>
        <v>13.333333333333334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>
        <v>0</v>
      </c>
      <c r="BK406" s="11">
        <v>0</v>
      </c>
      <c r="BL406" s="11">
        <v>0</v>
      </c>
      <c r="BM406" s="11"/>
      <c r="BN406" s="11"/>
      <c r="BO406" s="27">
        <v>0.76500000000000012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>
        <v>0</v>
      </c>
      <c r="BZ406" s="38">
        <v>0</v>
      </c>
      <c r="CA406" s="38">
        <v>0</v>
      </c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>
        <v>0</v>
      </c>
      <c r="CO406" s="11">
        <v>0</v>
      </c>
      <c r="CP406" s="11">
        <v>0</v>
      </c>
      <c r="CQ406" s="38"/>
      <c r="CR406" s="38"/>
      <c r="CS406" s="26">
        <v>7.427999999999999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0</v>
      </c>
      <c r="B407" s="44" t="s">
        <v>1</v>
      </c>
      <c r="C407" s="45">
        <v>400</v>
      </c>
      <c r="D407" s="44" t="s">
        <v>257</v>
      </c>
      <c r="E407" s="44" t="s">
        <v>218</v>
      </c>
      <c r="F407" s="44" t="s">
        <v>1</v>
      </c>
      <c r="G407" s="45" t="s">
        <v>260</v>
      </c>
      <c r="H407" s="45">
        <v>272</v>
      </c>
      <c r="I407" s="44" t="s">
        <v>27</v>
      </c>
      <c r="J407" s="11">
        <v>0</v>
      </c>
      <c r="K407" s="11">
        <v>0</v>
      </c>
      <c r="L407" s="11">
        <v>0</v>
      </c>
      <c r="M407" s="11">
        <v>0</v>
      </c>
      <c r="N407" s="11">
        <v>1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38"/>
      <c r="U407" s="38"/>
      <c r="V407" s="33">
        <v>93.41</v>
      </c>
      <c r="W407" s="6">
        <f t="shared" si="90"/>
        <v>1</v>
      </c>
      <c r="X407" s="13">
        <f t="shared" si="91"/>
        <v>1.0705491917353602</v>
      </c>
      <c r="Y407" s="11">
        <v>4</v>
      </c>
      <c r="Z407" s="11">
        <v>0</v>
      </c>
      <c r="AA407" s="11">
        <v>0</v>
      </c>
      <c r="AB407" s="11">
        <v>0</v>
      </c>
      <c r="AC407" s="11">
        <v>1</v>
      </c>
      <c r="AD407" s="11">
        <v>0</v>
      </c>
      <c r="AE407" s="11">
        <v>0</v>
      </c>
      <c r="AF407" s="11">
        <v>1</v>
      </c>
      <c r="AG407" s="11">
        <v>1</v>
      </c>
      <c r="AH407" s="11">
        <v>0</v>
      </c>
      <c r="AI407" s="38"/>
      <c r="AJ407" s="38"/>
      <c r="AK407" s="28">
        <v>0</v>
      </c>
      <c r="AL407" s="8">
        <f t="shared" si="92"/>
        <v>7</v>
      </c>
      <c r="AM407" s="16">
        <f t="shared" si="93"/>
        <v>0</v>
      </c>
      <c r="AN407" s="11">
        <v>5</v>
      </c>
      <c r="AO407" s="11">
        <v>1</v>
      </c>
      <c r="AP407" s="11">
        <v>1</v>
      </c>
      <c r="AQ407" s="11">
        <v>0</v>
      </c>
      <c r="AR407" s="11">
        <v>0</v>
      </c>
      <c r="AS407" s="11">
        <v>3</v>
      </c>
      <c r="AT407" s="11">
        <v>0</v>
      </c>
      <c r="AU407" s="11">
        <v>0</v>
      </c>
      <c r="AV407" s="11">
        <v>2</v>
      </c>
      <c r="AW407" s="11">
        <v>0</v>
      </c>
      <c r="AX407" s="38"/>
      <c r="AY407" s="38"/>
      <c r="AZ407" s="46">
        <v>195</v>
      </c>
      <c r="BA407" s="6">
        <f t="shared" si="94"/>
        <v>12</v>
      </c>
      <c r="BB407" s="13">
        <f t="shared" si="95"/>
        <v>6.1538461538461542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>
        <v>0</v>
      </c>
      <c r="BK407" s="11">
        <v>0</v>
      </c>
      <c r="BL407" s="11">
        <v>0</v>
      </c>
      <c r="BM407" s="11"/>
      <c r="BN407" s="11"/>
      <c r="BO407" s="27">
        <v>14.024999999999999</v>
      </c>
      <c r="BP407" s="8">
        <f t="shared" si="96"/>
        <v>0</v>
      </c>
      <c r="BQ407" s="55">
        <f t="shared" si="97"/>
        <v>0</v>
      </c>
      <c r="BR407" s="38">
        <v>2</v>
      </c>
      <c r="BS407" s="38">
        <v>0</v>
      </c>
      <c r="BT407" s="38">
        <v>0</v>
      </c>
      <c r="BU407" s="38">
        <v>2</v>
      </c>
      <c r="BV407" s="38">
        <v>0</v>
      </c>
      <c r="BW407" s="38">
        <v>2</v>
      </c>
      <c r="BX407" s="38">
        <v>2</v>
      </c>
      <c r="BY407" s="38">
        <v>1</v>
      </c>
      <c r="BZ407" s="38">
        <v>0</v>
      </c>
      <c r="CA407" s="38">
        <v>0</v>
      </c>
      <c r="CB407" s="38"/>
      <c r="CC407" s="38"/>
      <c r="CD407" s="26"/>
      <c r="CE407" s="74">
        <f t="shared" si="98"/>
        <v>9</v>
      </c>
      <c r="CF407" s="13">
        <f t="shared" si="99"/>
        <v>0</v>
      </c>
      <c r="CG407" s="11">
        <v>0</v>
      </c>
      <c r="CH407" s="11">
        <v>0</v>
      </c>
      <c r="CI407" s="11">
        <v>1</v>
      </c>
      <c r="CJ407" s="11">
        <v>0</v>
      </c>
      <c r="CK407" s="11">
        <v>0</v>
      </c>
      <c r="CL407" s="11">
        <v>1</v>
      </c>
      <c r="CM407" s="11">
        <v>0</v>
      </c>
      <c r="CN407" s="11">
        <v>0</v>
      </c>
      <c r="CO407" s="11">
        <v>0</v>
      </c>
      <c r="CP407" s="11">
        <v>0</v>
      </c>
      <c r="CQ407" s="38"/>
      <c r="CR407" s="38"/>
      <c r="CS407" s="26">
        <v>101.59</v>
      </c>
      <c r="CT407" s="6">
        <f t="shared" si="100"/>
        <v>2</v>
      </c>
      <c r="CU407" s="13">
        <f t="shared" si="101"/>
        <v>1.968697706467172</v>
      </c>
    </row>
    <row r="408" spans="1:99" x14ac:dyDescent="0.2">
      <c r="A408" s="65" t="s">
        <v>0</v>
      </c>
      <c r="B408" s="65" t="s">
        <v>197</v>
      </c>
      <c r="C408" s="66">
        <v>400</v>
      </c>
      <c r="D408" s="67" t="s">
        <v>257</v>
      </c>
      <c r="E408" s="65" t="s">
        <v>218</v>
      </c>
      <c r="F408" s="65" t="s">
        <v>193</v>
      </c>
      <c r="G408" s="66" t="s">
        <v>585</v>
      </c>
      <c r="H408" s="66">
        <v>33980</v>
      </c>
      <c r="I408" s="67" t="s">
        <v>624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38"/>
      <c r="U408" s="38"/>
      <c r="V408" s="33">
        <v>0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38"/>
      <c r="AJ408" s="38"/>
      <c r="AK408" s="28">
        <v>0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0</v>
      </c>
      <c r="AW408" s="11">
        <v>0</v>
      </c>
      <c r="AX408" s="38"/>
      <c r="AY408" s="38"/>
      <c r="AZ408" s="46">
        <v>0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>
        <v>0</v>
      </c>
      <c r="BL408" s="11">
        <v>0</v>
      </c>
      <c r="BM408" s="11"/>
      <c r="BN408" s="11"/>
      <c r="BO408" s="27">
        <v>0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>
        <v>0</v>
      </c>
      <c r="BZ408" s="38">
        <v>0</v>
      </c>
      <c r="CA408" s="38">
        <v>0</v>
      </c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>
        <v>0</v>
      </c>
      <c r="CO408" s="11">
        <v>0</v>
      </c>
      <c r="CP408" s="11">
        <v>0</v>
      </c>
      <c r="CQ408" s="38"/>
      <c r="CR408" s="38"/>
      <c r="CS408" s="26">
        <v>0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0</v>
      </c>
      <c r="B409" s="44" t="s">
        <v>197</v>
      </c>
      <c r="C409" s="45">
        <v>400</v>
      </c>
      <c r="D409" s="44" t="s">
        <v>257</v>
      </c>
      <c r="E409" s="44" t="s">
        <v>218</v>
      </c>
      <c r="F409" s="44" t="s">
        <v>193</v>
      </c>
      <c r="G409" s="45" t="s">
        <v>258</v>
      </c>
      <c r="H409" s="45">
        <v>27259</v>
      </c>
      <c r="I409" s="44" t="s">
        <v>525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0</v>
      </c>
      <c r="T409" s="38"/>
      <c r="U409" s="38"/>
      <c r="V409" s="33">
        <v>0</v>
      </c>
      <c r="W409" s="6">
        <f t="shared" si="90"/>
        <v>0</v>
      </c>
      <c r="X409" s="13">
        <f t="shared" si="91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38"/>
      <c r="AJ409" s="38"/>
      <c r="AK409" s="28">
        <v>0</v>
      </c>
      <c r="AL409" s="8">
        <f t="shared" si="92"/>
        <v>0</v>
      </c>
      <c r="AM409" s="16">
        <f t="shared" si="93"/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>
        <v>0</v>
      </c>
      <c r="AT409" s="11">
        <v>0</v>
      </c>
      <c r="AU409" s="11">
        <v>0</v>
      </c>
      <c r="AV409" s="11">
        <v>0</v>
      </c>
      <c r="AW409" s="11">
        <v>0</v>
      </c>
      <c r="AX409" s="38"/>
      <c r="AY409" s="38"/>
      <c r="AZ409" s="46">
        <v>0</v>
      </c>
      <c r="BA409" s="6">
        <f t="shared" si="94"/>
        <v>0</v>
      </c>
      <c r="BB409" s="13">
        <f t="shared" si="95"/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>
        <v>0</v>
      </c>
      <c r="BK409" s="11">
        <v>0</v>
      </c>
      <c r="BL409" s="11">
        <v>0</v>
      </c>
      <c r="BM409" s="11"/>
      <c r="BN409" s="11"/>
      <c r="BO409" s="27">
        <v>0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>
        <v>0</v>
      </c>
      <c r="BX409" s="38">
        <v>0</v>
      </c>
      <c r="BY409" s="38">
        <v>0</v>
      </c>
      <c r="BZ409" s="38">
        <v>0</v>
      </c>
      <c r="CA409" s="38">
        <v>0</v>
      </c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>
        <v>0</v>
      </c>
      <c r="CO409" s="11">
        <v>0</v>
      </c>
      <c r="CP409" s="11">
        <v>0</v>
      </c>
      <c r="CQ409" s="38"/>
      <c r="CR409" s="38"/>
      <c r="CS409" s="26">
        <v>0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121</v>
      </c>
      <c r="B410" s="44" t="s">
        <v>120</v>
      </c>
      <c r="C410" s="45">
        <v>406</v>
      </c>
      <c r="D410" s="44" t="s">
        <v>629</v>
      </c>
      <c r="E410" s="44" t="s">
        <v>121</v>
      </c>
      <c r="F410" s="44" t="s">
        <v>120</v>
      </c>
      <c r="G410" s="45" t="s">
        <v>258</v>
      </c>
      <c r="H410" s="45">
        <v>31810</v>
      </c>
      <c r="I410" s="44" t="s">
        <v>560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38"/>
      <c r="U410" s="38"/>
      <c r="V410" s="33">
        <v>0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38"/>
      <c r="AJ410" s="38"/>
      <c r="AK410" s="28">
        <v>0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2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0</v>
      </c>
      <c r="AW410" s="11">
        <v>0</v>
      </c>
      <c r="AX410" s="38"/>
      <c r="AY410" s="38"/>
      <c r="AZ410" s="46">
        <v>0</v>
      </c>
      <c r="BA410" s="6">
        <f t="shared" si="94"/>
        <v>2</v>
      </c>
      <c r="BB410" s="13">
        <f t="shared" si="95"/>
        <v>0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>
        <v>0</v>
      </c>
      <c r="BK410" s="11">
        <v>0</v>
      </c>
      <c r="BL410" s="11">
        <v>0</v>
      </c>
      <c r="BM410" s="11"/>
      <c r="BN410" s="11"/>
      <c r="BO410" s="27">
        <v>0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>
        <v>0</v>
      </c>
      <c r="BY410" s="38">
        <v>0</v>
      </c>
      <c r="BZ410" s="38">
        <v>0</v>
      </c>
      <c r="CA410" s="38">
        <v>1</v>
      </c>
      <c r="CB410" s="38"/>
      <c r="CC410" s="38"/>
      <c r="CD410" s="26"/>
      <c r="CE410" s="74">
        <f t="shared" si="98"/>
        <v>1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>
        <v>0</v>
      </c>
      <c r="CO410" s="11">
        <v>0</v>
      </c>
      <c r="CP410" s="11">
        <v>0</v>
      </c>
      <c r="CQ410" s="38"/>
      <c r="CR410" s="38"/>
      <c r="CS410" s="26">
        <v>0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0</v>
      </c>
      <c r="B411" s="44" t="s">
        <v>195</v>
      </c>
      <c r="C411" s="45">
        <v>400</v>
      </c>
      <c r="D411" s="44" t="s">
        <v>257</v>
      </c>
      <c r="E411" s="44" t="s">
        <v>218</v>
      </c>
      <c r="F411" s="44" t="s">
        <v>195</v>
      </c>
      <c r="G411" s="45" t="s">
        <v>258</v>
      </c>
      <c r="H411" s="45">
        <v>26050</v>
      </c>
      <c r="I411" s="44" t="s">
        <v>501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38"/>
      <c r="U411" s="38"/>
      <c r="V411" s="33">
        <v>0</v>
      </c>
      <c r="W411" s="6">
        <f t="shared" si="90"/>
        <v>0</v>
      </c>
      <c r="X411" s="13">
        <f t="shared" si="91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38"/>
      <c r="AJ411" s="38"/>
      <c r="AK411" s="28">
        <v>0</v>
      </c>
      <c r="AL411" s="8">
        <f t="shared" si="92"/>
        <v>0</v>
      </c>
      <c r="AM411" s="16">
        <f t="shared" si="93"/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1">
        <v>0</v>
      </c>
      <c r="AU411" s="11">
        <v>0</v>
      </c>
      <c r="AV411" s="11">
        <v>0</v>
      </c>
      <c r="AW411" s="11">
        <v>0</v>
      </c>
      <c r="AX411" s="38"/>
      <c r="AY411" s="38"/>
      <c r="AZ411" s="46">
        <v>0</v>
      </c>
      <c r="BA411" s="6">
        <f t="shared" si="94"/>
        <v>0</v>
      </c>
      <c r="BB411" s="13">
        <f t="shared" si="95"/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>
        <v>0</v>
      </c>
      <c r="BK411" s="11">
        <v>0</v>
      </c>
      <c r="BL411" s="11">
        <v>0</v>
      </c>
      <c r="BM411" s="11"/>
      <c r="BN411" s="11"/>
      <c r="BO411" s="27">
        <v>0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0</v>
      </c>
      <c r="BU411" s="38">
        <v>0</v>
      </c>
      <c r="BV411" s="38">
        <v>0</v>
      </c>
      <c r="BW411" s="38">
        <v>0</v>
      </c>
      <c r="BX411" s="38">
        <v>0</v>
      </c>
      <c r="BY411" s="38">
        <v>0</v>
      </c>
      <c r="BZ411" s="38">
        <v>0</v>
      </c>
      <c r="CA411" s="38">
        <v>0</v>
      </c>
      <c r="CB411" s="38"/>
      <c r="CC411" s="38"/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>
        <v>0</v>
      </c>
      <c r="CO411" s="11">
        <v>0</v>
      </c>
      <c r="CP411" s="11">
        <v>0</v>
      </c>
      <c r="CQ411" s="38"/>
      <c r="CR411" s="38"/>
      <c r="CS411" s="26">
        <v>0</v>
      </c>
      <c r="CT411" s="6">
        <f t="shared" si="100"/>
        <v>0</v>
      </c>
      <c r="CU411" s="13">
        <f t="shared" si="101"/>
        <v>0</v>
      </c>
    </row>
    <row r="412" spans="1:99" ht="10.199999999999999" x14ac:dyDescent="0.2">
      <c r="A412" s="1" t="s">
        <v>191</v>
      </c>
      <c r="B412" s="1" t="s">
        <v>191</v>
      </c>
      <c r="C412" s="2">
        <v>400</v>
      </c>
      <c r="D412" s="1" t="s">
        <v>257</v>
      </c>
      <c r="E412" s="1" t="s">
        <v>191</v>
      </c>
      <c r="F412" s="1" t="s">
        <v>196</v>
      </c>
      <c r="G412" s="68" t="s">
        <v>258</v>
      </c>
      <c r="H412" s="69">
        <v>35162</v>
      </c>
      <c r="I412" s="70" t="s">
        <v>631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38"/>
      <c r="U412" s="38"/>
      <c r="V412" s="33">
        <v>0</v>
      </c>
      <c r="W412" s="6">
        <f t="shared" si="90"/>
        <v>0</v>
      </c>
      <c r="X412" s="13">
        <f t="shared" si="91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38"/>
      <c r="AJ412" s="38"/>
      <c r="AK412" s="28">
        <v>0</v>
      </c>
      <c r="AL412" s="8">
        <f t="shared" si="92"/>
        <v>0</v>
      </c>
      <c r="AM412" s="16">
        <f t="shared" si="93"/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1</v>
      </c>
      <c r="AT412" s="11">
        <v>0</v>
      </c>
      <c r="AU412" s="11">
        <v>0</v>
      </c>
      <c r="AV412" s="11">
        <v>0</v>
      </c>
      <c r="AW412" s="11">
        <v>0</v>
      </c>
      <c r="AX412" s="38"/>
      <c r="AY412" s="38"/>
      <c r="AZ412" s="46">
        <v>0</v>
      </c>
      <c r="BA412" s="6">
        <f t="shared" si="94"/>
        <v>1</v>
      </c>
      <c r="BB412" s="13">
        <f t="shared" si="95"/>
        <v>0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>
        <v>0</v>
      </c>
      <c r="BK412" s="11">
        <v>0</v>
      </c>
      <c r="BL412" s="11">
        <v>0</v>
      </c>
      <c r="BM412" s="11"/>
      <c r="BN412" s="11"/>
      <c r="BO412" s="27">
        <v>0</v>
      </c>
      <c r="BP412" s="8">
        <f t="shared" si="96"/>
        <v>0</v>
      </c>
      <c r="BQ412" s="55">
        <f t="shared" si="97"/>
        <v>0</v>
      </c>
      <c r="BR412" s="38">
        <v>0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>
        <v>0</v>
      </c>
      <c r="BZ412" s="38">
        <v>0</v>
      </c>
      <c r="CA412" s="38">
        <v>0</v>
      </c>
      <c r="CB412" s="38"/>
      <c r="CC412" s="38"/>
      <c r="CD412" s="26"/>
      <c r="CE412" s="74">
        <f t="shared" si="98"/>
        <v>0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>
        <v>0</v>
      </c>
      <c r="CO412" s="11">
        <v>0</v>
      </c>
      <c r="CP412" s="11">
        <v>0</v>
      </c>
      <c r="CQ412" s="38"/>
      <c r="CR412" s="38"/>
      <c r="CS412" s="26">
        <v>0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194</v>
      </c>
      <c r="B413" s="44" t="s">
        <v>3</v>
      </c>
      <c r="C413" s="45">
        <v>401</v>
      </c>
      <c r="D413" s="44" t="s">
        <v>353</v>
      </c>
      <c r="E413" s="44" t="s">
        <v>194</v>
      </c>
      <c r="F413" s="44" t="s">
        <v>3</v>
      </c>
      <c r="G413" s="45" t="s">
        <v>258</v>
      </c>
      <c r="H413" s="45">
        <v>27540</v>
      </c>
      <c r="I413" s="44" t="s">
        <v>528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38"/>
      <c r="U413" s="38"/>
      <c r="V413" s="33">
        <v>0</v>
      </c>
      <c r="W413" s="6">
        <f t="shared" si="90"/>
        <v>0</v>
      </c>
      <c r="X413" s="13">
        <f t="shared" si="91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38"/>
      <c r="AJ413" s="38"/>
      <c r="AK413" s="28">
        <v>0</v>
      </c>
      <c r="AL413" s="8">
        <f t="shared" si="92"/>
        <v>0</v>
      </c>
      <c r="AM413" s="16">
        <f t="shared" si="93"/>
        <v>0</v>
      </c>
      <c r="AN413" s="11">
        <v>1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1">
        <v>0</v>
      </c>
      <c r="AU413" s="11">
        <v>0</v>
      </c>
      <c r="AV413" s="11">
        <v>0</v>
      </c>
      <c r="AW413" s="11">
        <v>0</v>
      </c>
      <c r="AX413" s="38"/>
      <c r="AY413" s="38"/>
      <c r="AZ413" s="46">
        <v>0</v>
      </c>
      <c r="BA413" s="6">
        <f t="shared" si="94"/>
        <v>1</v>
      </c>
      <c r="BB413" s="13">
        <f t="shared" si="95"/>
        <v>0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>
        <v>0</v>
      </c>
      <c r="BK413" s="11">
        <v>0</v>
      </c>
      <c r="BL413" s="11">
        <v>0</v>
      </c>
      <c r="BM413" s="11"/>
      <c r="BN413" s="11"/>
      <c r="BO413" s="27">
        <v>0</v>
      </c>
      <c r="BP413" s="8">
        <f t="shared" si="96"/>
        <v>0</v>
      </c>
      <c r="BQ413" s="55">
        <f t="shared" si="97"/>
        <v>0</v>
      </c>
      <c r="BR413" s="38">
        <v>0</v>
      </c>
      <c r="BS413" s="38">
        <v>0</v>
      </c>
      <c r="BT413" s="38">
        <v>0</v>
      </c>
      <c r="BU413" s="38">
        <v>0</v>
      </c>
      <c r="BV413" s="38">
        <v>0</v>
      </c>
      <c r="BW413" s="38">
        <v>0</v>
      </c>
      <c r="BX413" s="38">
        <v>0</v>
      </c>
      <c r="BY413" s="38">
        <v>0</v>
      </c>
      <c r="BZ413" s="38">
        <v>0</v>
      </c>
      <c r="CA413" s="38">
        <v>0</v>
      </c>
      <c r="CB413" s="38"/>
      <c r="CC413" s="38"/>
      <c r="CD413" s="26"/>
      <c r="CE413" s="74">
        <f t="shared" si="98"/>
        <v>0</v>
      </c>
      <c r="CF413" s="13">
        <f t="shared" si="99"/>
        <v>0</v>
      </c>
      <c r="CG413" s="11">
        <v>0</v>
      </c>
      <c r="CH413" s="11">
        <v>0</v>
      </c>
      <c r="CI413" s="11">
        <v>0</v>
      </c>
      <c r="CJ413" s="11">
        <v>0</v>
      </c>
      <c r="CK413" s="11">
        <v>0</v>
      </c>
      <c r="CL413" s="11">
        <v>0</v>
      </c>
      <c r="CM413" s="11">
        <v>0</v>
      </c>
      <c r="CN413" s="11">
        <v>0</v>
      </c>
      <c r="CO413" s="11">
        <v>0</v>
      </c>
      <c r="CP413" s="11">
        <v>0</v>
      </c>
      <c r="CQ413" s="38"/>
      <c r="CR413" s="38"/>
      <c r="CS413" s="26">
        <v>0</v>
      </c>
      <c r="CT413" s="6">
        <f t="shared" si="100"/>
        <v>0</v>
      </c>
      <c r="CU413" s="13">
        <f t="shared" si="101"/>
        <v>0</v>
      </c>
    </row>
    <row r="414" spans="1:99" x14ac:dyDescent="0.2">
      <c r="A414" s="44" t="s">
        <v>0</v>
      </c>
      <c r="B414" s="44" t="s">
        <v>1</v>
      </c>
      <c r="C414" s="45">
        <v>400</v>
      </c>
      <c r="D414" s="44" t="s">
        <v>257</v>
      </c>
      <c r="E414" s="44" t="s">
        <v>218</v>
      </c>
      <c r="F414" s="44" t="s">
        <v>1</v>
      </c>
      <c r="G414" s="45" t="s">
        <v>258</v>
      </c>
      <c r="H414" s="45">
        <v>27572</v>
      </c>
      <c r="I414" s="44" t="s">
        <v>529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38"/>
      <c r="U414" s="38"/>
      <c r="V414" s="33">
        <v>0</v>
      </c>
      <c r="W414" s="6">
        <f t="shared" si="90"/>
        <v>0</v>
      </c>
      <c r="X414" s="13">
        <f t="shared" si="91"/>
        <v>0</v>
      </c>
      <c r="Y414" s="11">
        <v>1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38"/>
      <c r="AJ414" s="38"/>
      <c r="AK414" s="28">
        <v>0</v>
      </c>
      <c r="AL414" s="8">
        <f t="shared" si="92"/>
        <v>1</v>
      </c>
      <c r="AM414" s="16">
        <f t="shared" si="93"/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0</v>
      </c>
      <c r="AW414" s="11">
        <v>0</v>
      </c>
      <c r="AX414" s="38"/>
      <c r="AY414" s="38"/>
      <c r="AZ414" s="46">
        <v>0</v>
      </c>
      <c r="BA414" s="6">
        <f t="shared" si="94"/>
        <v>0</v>
      </c>
      <c r="BB414" s="13">
        <f t="shared" si="95"/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>
        <v>0</v>
      </c>
      <c r="BK414" s="11">
        <v>0</v>
      </c>
      <c r="BL414" s="11">
        <v>0</v>
      </c>
      <c r="BM414" s="11"/>
      <c r="BN414" s="11"/>
      <c r="BO414" s="27">
        <v>0</v>
      </c>
      <c r="BP414" s="8">
        <f t="shared" si="96"/>
        <v>0</v>
      </c>
      <c r="BQ414" s="55">
        <f t="shared" si="97"/>
        <v>0</v>
      </c>
      <c r="BR414" s="38">
        <v>0</v>
      </c>
      <c r="BS414" s="38">
        <v>0</v>
      </c>
      <c r="BT414" s="38">
        <v>0</v>
      </c>
      <c r="BU414" s="38">
        <v>0</v>
      </c>
      <c r="BV414" s="38">
        <v>0</v>
      </c>
      <c r="BW414" s="38">
        <v>0</v>
      </c>
      <c r="BX414" s="38">
        <v>0</v>
      </c>
      <c r="BY414" s="38">
        <v>0</v>
      </c>
      <c r="BZ414" s="38">
        <v>0</v>
      </c>
      <c r="CA414" s="38">
        <v>0</v>
      </c>
      <c r="CB414" s="38"/>
      <c r="CC414" s="38"/>
      <c r="CD414" s="26"/>
      <c r="CE414" s="74">
        <f t="shared" si="98"/>
        <v>0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0</v>
      </c>
      <c r="CO414" s="11">
        <v>0</v>
      </c>
      <c r="CP414" s="11">
        <v>0</v>
      </c>
      <c r="CQ414" s="38"/>
      <c r="CR414" s="38"/>
      <c r="CS414" s="26">
        <v>0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96</v>
      </c>
      <c r="B415" s="44" t="s">
        <v>95</v>
      </c>
      <c r="C415" s="45">
        <v>407</v>
      </c>
      <c r="D415" s="44" t="s">
        <v>625</v>
      </c>
      <c r="E415" s="44" t="s">
        <v>96</v>
      </c>
      <c r="F415" s="44" t="s">
        <v>95</v>
      </c>
      <c r="G415" s="45" t="s">
        <v>258</v>
      </c>
      <c r="H415" s="45">
        <v>30800</v>
      </c>
      <c r="I415" s="44" t="s">
        <v>545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0</v>
      </c>
      <c r="T415" s="38"/>
      <c r="U415" s="38"/>
      <c r="V415" s="33">
        <v>0</v>
      </c>
      <c r="W415" s="6">
        <f t="shared" ref="W415:W463" si="102">SUM(J415:U415)</f>
        <v>0</v>
      </c>
      <c r="X415" s="13">
        <f t="shared" ref="X415:X463" si="103">IFERROR(W415/V415,0)*100</f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38"/>
      <c r="AJ415" s="38"/>
      <c r="AK415" s="28">
        <v>0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0</v>
      </c>
      <c r="AO415" s="11">
        <v>0</v>
      </c>
      <c r="AP415" s="11">
        <v>1</v>
      </c>
      <c r="AQ415" s="11">
        <v>0</v>
      </c>
      <c r="AR415" s="11">
        <v>0</v>
      </c>
      <c r="AS415" s="11">
        <v>0</v>
      </c>
      <c r="AT415" s="11">
        <v>0</v>
      </c>
      <c r="AU415" s="11">
        <v>0</v>
      </c>
      <c r="AV415" s="11">
        <v>0</v>
      </c>
      <c r="AW415" s="11">
        <v>0</v>
      </c>
      <c r="AX415" s="38"/>
      <c r="AY415" s="38"/>
      <c r="AZ415" s="46">
        <v>0</v>
      </c>
      <c r="BA415" s="6">
        <f t="shared" ref="BA415:BA463" si="106">SUM(AN415:AY415)</f>
        <v>1</v>
      </c>
      <c r="BB415" s="13">
        <f t="shared" ref="BB415:BB463" si="107">IFERROR(BA415/AZ415,0)*100</f>
        <v>0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>
        <v>0</v>
      </c>
      <c r="BK415" s="11">
        <v>0</v>
      </c>
      <c r="BL415" s="11">
        <v>0</v>
      </c>
      <c r="BM415" s="11"/>
      <c r="BN415" s="11"/>
      <c r="BO415" s="27">
        <v>0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>
        <v>0</v>
      </c>
      <c r="BZ415" s="38">
        <v>0</v>
      </c>
      <c r="CA415" s="38">
        <v>0</v>
      </c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>
        <v>0</v>
      </c>
      <c r="CO415" s="11">
        <v>0</v>
      </c>
      <c r="CP415" s="11">
        <v>0</v>
      </c>
      <c r="CQ415" s="38"/>
      <c r="CR415" s="38"/>
      <c r="CS415" s="26">
        <v>0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6</v>
      </c>
      <c r="C416" s="45">
        <v>406</v>
      </c>
      <c r="D416" s="44" t="s">
        <v>629</v>
      </c>
      <c r="E416" s="44" t="s">
        <v>121</v>
      </c>
      <c r="F416" s="44" t="s">
        <v>120</v>
      </c>
      <c r="G416" s="45" t="s">
        <v>262</v>
      </c>
      <c r="H416" s="45">
        <v>185</v>
      </c>
      <c r="I416" s="44" t="s">
        <v>352</v>
      </c>
      <c r="J416" s="11">
        <v>3</v>
      </c>
      <c r="K416" s="11">
        <v>2</v>
      </c>
      <c r="L416" s="11">
        <v>4</v>
      </c>
      <c r="M416" s="11">
        <v>2</v>
      </c>
      <c r="N416" s="11">
        <v>0</v>
      </c>
      <c r="O416" s="11">
        <v>0</v>
      </c>
      <c r="P416" s="11">
        <v>0</v>
      </c>
      <c r="Q416" s="11">
        <v>1</v>
      </c>
      <c r="R416" s="11">
        <v>2</v>
      </c>
      <c r="S416" s="11">
        <v>2</v>
      </c>
      <c r="T416" s="38"/>
      <c r="U416" s="38"/>
      <c r="V416" s="33">
        <v>282.00900000000001</v>
      </c>
      <c r="W416" s="6">
        <f t="shared" si="102"/>
        <v>16</v>
      </c>
      <c r="X416" s="13">
        <f t="shared" si="103"/>
        <v>5.6735777936165155</v>
      </c>
      <c r="Y416" s="11">
        <v>189</v>
      </c>
      <c r="Z416" s="11">
        <v>33</v>
      </c>
      <c r="AA416" s="11">
        <v>39</v>
      </c>
      <c r="AB416" s="11">
        <v>22</v>
      </c>
      <c r="AC416" s="11">
        <v>12</v>
      </c>
      <c r="AD416" s="11">
        <v>9</v>
      </c>
      <c r="AE416" s="11">
        <v>15</v>
      </c>
      <c r="AF416" s="11">
        <v>6</v>
      </c>
      <c r="AG416" s="11">
        <v>13</v>
      </c>
      <c r="AH416" s="11">
        <v>18</v>
      </c>
      <c r="AI416" s="38"/>
      <c r="AJ416" s="38"/>
      <c r="AK416" s="28">
        <v>850</v>
      </c>
      <c r="AL416" s="8">
        <f t="shared" si="104"/>
        <v>356</v>
      </c>
      <c r="AM416" s="16">
        <f t="shared" si="105"/>
        <v>41.882352941176471</v>
      </c>
      <c r="AN416" s="11">
        <v>62</v>
      </c>
      <c r="AO416" s="11">
        <v>20</v>
      </c>
      <c r="AP416" s="11">
        <v>12</v>
      </c>
      <c r="AQ416" s="11">
        <v>7</v>
      </c>
      <c r="AR416" s="11">
        <v>12</v>
      </c>
      <c r="AS416" s="11">
        <v>6</v>
      </c>
      <c r="AT416" s="11">
        <v>7</v>
      </c>
      <c r="AU416" s="11">
        <v>4</v>
      </c>
      <c r="AV416" s="11">
        <v>11</v>
      </c>
      <c r="AW416" s="11">
        <v>9</v>
      </c>
      <c r="AX416" s="38"/>
      <c r="AY416" s="38"/>
      <c r="AZ416" s="46">
        <v>590</v>
      </c>
      <c r="BA416" s="6">
        <f t="shared" si="106"/>
        <v>150</v>
      </c>
      <c r="BB416" s="13">
        <f t="shared" si="107"/>
        <v>25.423728813559322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>
        <v>0</v>
      </c>
      <c r="BK416" s="11">
        <v>0</v>
      </c>
      <c r="BL416" s="11">
        <v>0</v>
      </c>
      <c r="BM416" s="11"/>
      <c r="BN416" s="11"/>
      <c r="BO416" s="27">
        <v>41.055000000000007</v>
      </c>
      <c r="BP416" s="8">
        <f t="shared" si="108"/>
        <v>0</v>
      </c>
      <c r="BQ416" s="55">
        <f t="shared" si="109"/>
        <v>0</v>
      </c>
      <c r="BR416" s="38">
        <v>119</v>
      </c>
      <c r="BS416" s="38">
        <v>51</v>
      </c>
      <c r="BT416" s="38">
        <v>43</v>
      </c>
      <c r="BU416" s="38">
        <v>30</v>
      </c>
      <c r="BV416" s="38">
        <v>24</v>
      </c>
      <c r="BW416" s="38">
        <v>21</v>
      </c>
      <c r="BX416" s="38">
        <v>19</v>
      </c>
      <c r="BY416" s="38">
        <v>8</v>
      </c>
      <c r="BZ416" s="38">
        <v>13</v>
      </c>
      <c r="CA416" s="38">
        <v>14</v>
      </c>
      <c r="CB416" s="38"/>
      <c r="CC416" s="38"/>
      <c r="CD416" s="26"/>
      <c r="CE416" s="74">
        <f t="shared" si="110"/>
        <v>342</v>
      </c>
      <c r="CF416" s="13">
        <f t="shared" si="111"/>
        <v>0</v>
      </c>
      <c r="CG416" s="11">
        <v>2</v>
      </c>
      <c r="CH416" s="11">
        <v>1</v>
      </c>
      <c r="CI416" s="11">
        <v>5</v>
      </c>
      <c r="CJ416" s="11">
        <v>3</v>
      </c>
      <c r="CK416" s="11">
        <v>5</v>
      </c>
      <c r="CL416" s="11">
        <v>1</v>
      </c>
      <c r="CM416" s="11">
        <v>0</v>
      </c>
      <c r="CN416" s="11">
        <v>0</v>
      </c>
      <c r="CO416" s="11">
        <v>3</v>
      </c>
      <c r="CP416" s="11">
        <v>5</v>
      </c>
      <c r="CQ416" s="38"/>
      <c r="CR416" s="38"/>
      <c r="CS416" s="26">
        <v>307.99099999999999</v>
      </c>
      <c r="CT416" s="6">
        <f t="shared" si="112"/>
        <v>25</v>
      </c>
      <c r="CU416" s="13">
        <f t="shared" si="113"/>
        <v>8.1171203054634713</v>
      </c>
    </row>
    <row r="417" spans="1:99" x14ac:dyDescent="0.2">
      <c r="A417" s="44" t="s">
        <v>121</v>
      </c>
      <c r="B417" s="44" t="s">
        <v>199</v>
      </c>
      <c r="C417" s="45">
        <v>406</v>
      </c>
      <c r="D417" s="44" t="s">
        <v>629</v>
      </c>
      <c r="E417" s="44" t="s">
        <v>121</v>
      </c>
      <c r="F417" s="44" t="s">
        <v>199</v>
      </c>
      <c r="G417" s="45" t="s">
        <v>258</v>
      </c>
      <c r="H417" s="45">
        <v>171</v>
      </c>
      <c r="I417" s="44" t="s">
        <v>341</v>
      </c>
      <c r="J417" s="11">
        <v>0</v>
      </c>
      <c r="K417" s="11">
        <v>2</v>
      </c>
      <c r="L417" s="11">
        <v>1</v>
      </c>
      <c r="M417" s="11">
        <v>1</v>
      </c>
      <c r="N417" s="11">
        <v>1</v>
      </c>
      <c r="O417" s="11">
        <v>0</v>
      </c>
      <c r="P417" s="11">
        <v>0</v>
      </c>
      <c r="Q417" s="11">
        <v>0</v>
      </c>
      <c r="R417" s="11">
        <v>2</v>
      </c>
      <c r="S417" s="11">
        <v>0</v>
      </c>
      <c r="T417" s="38"/>
      <c r="U417" s="38"/>
      <c r="V417" s="33">
        <v>51.046999999999997</v>
      </c>
      <c r="W417" s="6">
        <f t="shared" si="102"/>
        <v>7</v>
      </c>
      <c r="X417" s="13">
        <f t="shared" si="103"/>
        <v>13.7128528610888</v>
      </c>
      <c r="Y417" s="11">
        <v>11</v>
      </c>
      <c r="Z417" s="11">
        <v>3</v>
      </c>
      <c r="AA417" s="11">
        <v>4</v>
      </c>
      <c r="AB417" s="11">
        <v>1</v>
      </c>
      <c r="AC417" s="11">
        <v>1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38"/>
      <c r="AJ417" s="38"/>
      <c r="AK417" s="28">
        <v>90</v>
      </c>
      <c r="AL417" s="8">
        <f t="shared" si="104"/>
        <v>20</v>
      </c>
      <c r="AM417" s="16">
        <f t="shared" si="105"/>
        <v>22.222222222222221</v>
      </c>
      <c r="AN417" s="11">
        <v>18</v>
      </c>
      <c r="AO417" s="11">
        <v>4</v>
      </c>
      <c r="AP417" s="11">
        <v>2</v>
      </c>
      <c r="AQ417" s="11">
        <v>1</v>
      </c>
      <c r="AR417" s="11">
        <v>3</v>
      </c>
      <c r="AS417" s="11">
        <v>3</v>
      </c>
      <c r="AT417" s="11">
        <v>1</v>
      </c>
      <c r="AU417" s="11">
        <v>2</v>
      </c>
      <c r="AV417" s="11">
        <v>0</v>
      </c>
      <c r="AW417" s="11">
        <v>0</v>
      </c>
      <c r="AX417" s="38"/>
      <c r="AY417" s="38"/>
      <c r="AZ417" s="46">
        <v>108</v>
      </c>
      <c r="BA417" s="6">
        <f t="shared" si="106"/>
        <v>34</v>
      </c>
      <c r="BB417" s="13">
        <f t="shared" si="107"/>
        <v>31.481481481481481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0</v>
      </c>
      <c r="BK417" s="11">
        <v>0</v>
      </c>
      <c r="BL417" s="11">
        <v>0</v>
      </c>
      <c r="BM417" s="11"/>
      <c r="BN417" s="11"/>
      <c r="BO417" s="27">
        <v>7.9050000000000011</v>
      </c>
      <c r="BP417" s="8">
        <f t="shared" si="108"/>
        <v>0</v>
      </c>
      <c r="BQ417" s="55">
        <f t="shared" si="109"/>
        <v>0</v>
      </c>
      <c r="BR417" s="38">
        <v>2</v>
      </c>
      <c r="BS417" s="38">
        <v>0</v>
      </c>
      <c r="BT417" s="38">
        <v>1</v>
      </c>
      <c r="BU417" s="38">
        <v>1</v>
      </c>
      <c r="BV417" s="38">
        <v>1</v>
      </c>
      <c r="BW417" s="38">
        <v>5</v>
      </c>
      <c r="BX417" s="38">
        <v>0</v>
      </c>
      <c r="BY417" s="38">
        <v>0</v>
      </c>
      <c r="BZ417" s="38">
        <v>0</v>
      </c>
      <c r="CA417" s="38">
        <v>2</v>
      </c>
      <c r="CB417" s="38"/>
      <c r="CC417" s="38"/>
      <c r="CD417" s="26"/>
      <c r="CE417" s="74">
        <f t="shared" si="110"/>
        <v>12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>
        <v>0</v>
      </c>
      <c r="CP417" s="11">
        <v>0</v>
      </c>
      <c r="CQ417" s="38"/>
      <c r="CR417" s="38"/>
      <c r="CS417" s="26">
        <v>56.953000000000003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75</v>
      </c>
      <c r="B418" s="44" t="s">
        <v>203</v>
      </c>
      <c r="C418" s="45">
        <v>400</v>
      </c>
      <c r="D418" s="44" t="s">
        <v>257</v>
      </c>
      <c r="E418" s="44" t="s">
        <v>75</v>
      </c>
      <c r="F418" s="44" t="s">
        <v>221</v>
      </c>
      <c r="G418" s="45" t="s">
        <v>258</v>
      </c>
      <c r="H418" s="45">
        <v>135</v>
      </c>
      <c r="I418" s="44" t="s">
        <v>319</v>
      </c>
      <c r="J418" s="11">
        <v>2</v>
      </c>
      <c r="K418" s="11">
        <v>0</v>
      </c>
      <c r="L418" s="11">
        <v>1</v>
      </c>
      <c r="M418" s="11">
        <v>0</v>
      </c>
      <c r="N418" s="11">
        <v>0</v>
      </c>
      <c r="O418" s="11">
        <v>1</v>
      </c>
      <c r="P418" s="11">
        <v>1</v>
      </c>
      <c r="Q418" s="11">
        <v>0</v>
      </c>
      <c r="R418" s="11">
        <v>0</v>
      </c>
      <c r="S418" s="11">
        <v>3</v>
      </c>
      <c r="T418" s="38"/>
      <c r="U418" s="38"/>
      <c r="V418" s="33">
        <v>139.923</v>
      </c>
      <c r="W418" s="6">
        <f t="shared" si="102"/>
        <v>8</v>
      </c>
      <c r="X418" s="13">
        <f t="shared" si="103"/>
        <v>5.7174303009512375</v>
      </c>
      <c r="Y418" s="11">
        <v>1</v>
      </c>
      <c r="Z418" s="11">
        <v>0</v>
      </c>
      <c r="AA418" s="11">
        <v>1</v>
      </c>
      <c r="AB418" s="11">
        <v>0</v>
      </c>
      <c r="AC418" s="11">
        <v>0</v>
      </c>
      <c r="AD418" s="11">
        <v>1</v>
      </c>
      <c r="AE418" s="11">
        <v>0</v>
      </c>
      <c r="AF418" s="11">
        <v>0</v>
      </c>
      <c r="AG418" s="11">
        <v>0</v>
      </c>
      <c r="AH418" s="11">
        <v>2</v>
      </c>
      <c r="AI418" s="38"/>
      <c r="AJ418" s="38"/>
      <c r="AK418" s="28">
        <v>435</v>
      </c>
      <c r="AL418" s="8">
        <f t="shared" si="104"/>
        <v>5</v>
      </c>
      <c r="AM418" s="16">
        <f t="shared" si="105"/>
        <v>1.1494252873563218</v>
      </c>
      <c r="AN418" s="11">
        <v>10</v>
      </c>
      <c r="AO418" s="11">
        <v>6</v>
      </c>
      <c r="AP418" s="11">
        <v>2</v>
      </c>
      <c r="AQ418" s="11">
        <v>3</v>
      </c>
      <c r="AR418" s="11">
        <v>8</v>
      </c>
      <c r="AS418" s="11">
        <v>4</v>
      </c>
      <c r="AT418" s="11">
        <v>3</v>
      </c>
      <c r="AU418" s="11">
        <v>4</v>
      </c>
      <c r="AV418" s="11">
        <v>2</v>
      </c>
      <c r="AW418" s="11">
        <v>1</v>
      </c>
      <c r="AX418" s="38"/>
      <c r="AY418" s="38"/>
      <c r="AZ418" s="46">
        <v>292</v>
      </c>
      <c r="BA418" s="6">
        <f t="shared" si="106"/>
        <v>43</v>
      </c>
      <c r="BB418" s="13">
        <f t="shared" si="107"/>
        <v>14.726027397260275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>
        <v>0</v>
      </c>
      <c r="BK418" s="11">
        <v>0</v>
      </c>
      <c r="BL418" s="11">
        <v>0</v>
      </c>
      <c r="BM418" s="11"/>
      <c r="BN418" s="11"/>
      <c r="BO418" s="27">
        <v>20.145000000000003</v>
      </c>
      <c r="BP418" s="8">
        <f t="shared" si="108"/>
        <v>0</v>
      </c>
      <c r="BQ418" s="55">
        <f t="shared" si="109"/>
        <v>0</v>
      </c>
      <c r="BR418" s="38">
        <v>14</v>
      </c>
      <c r="BS418" s="38">
        <v>24</v>
      </c>
      <c r="BT418" s="38">
        <v>33</v>
      </c>
      <c r="BU418" s="38">
        <v>14</v>
      </c>
      <c r="BV418" s="38">
        <v>15</v>
      </c>
      <c r="BW418" s="38">
        <v>5</v>
      </c>
      <c r="BX418" s="38">
        <v>1</v>
      </c>
      <c r="BY418" s="38">
        <v>2</v>
      </c>
      <c r="BZ418" s="38">
        <v>0</v>
      </c>
      <c r="CA418" s="38">
        <v>0</v>
      </c>
      <c r="CB418" s="38"/>
      <c r="CC418" s="38"/>
      <c r="CD418" s="26"/>
      <c r="CE418" s="74">
        <f t="shared" si="110"/>
        <v>108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4</v>
      </c>
      <c r="CL418" s="11">
        <v>3</v>
      </c>
      <c r="CM418" s="11">
        <v>1</v>
      </c>
      <c r="CN418" s="11">
        <v>1</v>
      </c>
      <c r="CO418" s="11">
        <v>1</v>
      </c>
      <c r="CP418" s="11">
        <v>0</v>
      </c>
      <c r="CQ418" s="38"/>
      <c r="CR418" s="38"/>
      <c r="CS418" s="26">
        <v>152.077</v>
      </c>
      <c r="CT418" s="6">
        <f t="shared" si="112"/>
        <v>10</v>
      </c>
      <c r="CU418" s="13">
        <f t="shared" si="113"/>
        <v>6.5756162996376837</v>
      </c>
    </row>
    <row r="419" spans="1:99" x14ac:dyDescent="0.2">
      <c r="A419" s="44" t="s">
        <v>292</v>
      </c>
      <c r="B419" s="44" t="s">
        <v>310</v>
      </c>
      <c r="C419" s="45">
        <v>400</v>
      </c>
      <c r="D419" s="44" t="s">
        <v>257</v>
      </c>
      <c r="E419" s="44" t="s">
        <v>191</v>
      </c>
      <c r="F419" s="44" t="s">
        <v>85</v>
      </c>
      <c r="G419" s="45" t="s">
        <v>258</v>
      </c>
      <c r="H419" s="45">
        <v>113</v>
      </c>
      <c r="I419" s="44" t="s">
        <v>311</v>
      </c>
      <c r="J419" s="11">
        <v>7</v>
      </c>
      <c r="K419" s="11">
        <v>3</v>
      </c>
      <c r="L419" s="11">
        <v>5</v>
      </c>
      <c r="M419" s="11">
        <v>9</v>
      </c>
      <c r="N419" s="11">
        <v>10</v>
      </c>
      <c r="O419" s="11">
        <v>5</v>
      </c>
      <c r="P419" s="11">
        <v>5</v>
      </c>
      <c r="Q419" s="11">
        <v>2</v>
      </c>
      <c r="R419" s="11">
        <v>2</v>
      </c>
      <c r="S419" s="11">
        <v>0</v>
      </c>
      <c r="T419" s="38"/>
      <c r="U419" s="38"/>
      <c r="V419" s="33">
        <v>64.070999999999998</v>
      </c>
      <c r="W419" s="6">
        <f t="shared" si="102"/>
        <v>48</v>
      </c>
      <c r="X419" s="13">
        <f t="shared" si="103"/>
        <v>74.916889076181121</v>
      </c>
      <c r="Y419" s="11">
        <v>119</v>
      </c>
      <c r="Z419" s="11">
        <v>18</v>
      </c>
      <c r="AA419" s="11">
        <v>13</v>
      </c>
      <c r="AB419" s="11">
        <v>13</v>
      </c>
      <c r="AC419" s="11">
        <v>5</v>
      </c>
      <c r="AD419" s="11">
        <v>7</v>
      </c>
      <c r="AE419" s="11">
        <v>6</v>
      </c>
      <c r="AF419" s="11">
        <v>4</v>
      </c>
      <c r="AG419" s="11">
        <v>4</v>
      </c>
      <c r="AH419" s="11">
        <v>5</v>
      </c>
      <c r="AI419" s="38"/>
      <c r="AJ419" s="38"/>
      <c r="AK419" s="28">
        <v>253</v>
      </c>
      <c r="AL419" s="8">
        <f t="shared" si="104"/>
        <v>194</v>
      </c>
      <c r="AM419" s="16">
        <f t="shared" si="105"/>
        <v>76.679841897233203</v>
      </c>
      <c r="AN419" s="11">
        <v>47</v>
      </c>
      <c r="AO419" s="11">
        <v>13</v>
      </c>
      <c r="AP419" s="11">
        <v>12</v>
      </c>
      <c r="AQ419" s="11">
        <v>3</v>
      </c>
      <c r="AR419" s="11">
        <v>2</v>
      </c>
      <c r="AS419" s="11">
        <v>0</v>
      </c>
      <c r="AT419" s="11">
        <v>5</v>
      </c>
      <c r="AU419" s="11">
        <v>2</v>
      </c>
      <c r="AV419" s="11">
        <v>6</v>
      </c>
      <c r="AW419" s="11">
        <v>3</v>
      </c>
      <c r="AX419" s="38"/>
      <c r="AY419" s="38"/>
      <c r="AZ419" s="46">
        <v>136</v>
      </c>
      <c r="BA419" s="6">
        <f t="shared" si="106"/>
        <v>93</v>
      </c>
      <c r="BB419" s="13">
        <f t="shared" si="107"/>
        <v>68.382352941176478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>
        <v>0</v>
      </c>
      <c r="BK419" s="11">
        <v>0</v>
      </c>
      <c r="BL419" s="11">
        <v>0</v>
      </c>
      <c r="BM419" s="11"/>
      <c r="BN419" s="11"/>
      <c r="BO419" s="27">
        <v>10.199999999999999</v>
      </c>
      <c r="BP419" s="8">
        <f t="shared" si="108"/>
        <v>0</v>
      </c>
      <c r="BQ419" s="55">
        <f t="shared" si="109"/>
        <v>0</v>
      </c>
      <c r="BR419" s="38">
        <v>11</v>
      </c>
      <c r="BS419" s="38">
        <v>0</v>
      </c>
      <c r="BT419" s="38">
        <v>1</v>
      </c>
      <c r="BU419" s="38">
        <v>2</v>
      </c>
      <c r="BV419" s="38">
        <v>3</v>
      </c>
      <c r="BW419" s="38">
        <v>1</v>
      </c>
      <c r="BX419" s="38">
        <v>0</v>
      </c>
      <c r="BY419" s="38">
        <v>2</v>
      </c>
      <c r="BZ419" s="38">
        <v>1</v>
      </c>
      <c r="CA419" s="38">
        <v>0</v>
      </c>
      <c r="CB419" s="38"/>
      <c r="CC419" s="38"/>
      <c r="CD419" s="26"/>
      <c r="CE419" s="74">
        <f t="shared" si="110"/>
        <v>21</v>
      </c>
      <c r="CF419" s="13">
        <f t="shared" si="111"/>
        <v>0</v>
      </c>
      <c r="CG419" s="11">
        <v>1</v>
      </c>
      <c r="CH419" s="11">
        <v>1</v>
      </c>
      <c r="CI419" s="11">
        <v>1</v>
      </c>
      <c r="CJ419" s="11">
        <v>4</v>
      </c>
      <c r="CK419" s="11">
        <v>0</v>
      </c>
      <c r="CL419" s="11">
        <v>0</v>
      </c>
      <c r="CM419" s="11">
        <v>0</v>
      </c>
      <c r="CN419" s="11">
        <v>0</v>
      </c>
      <c r="CO419" s="11">
        <v>0</v>
      </c>
      <c r="CP419" s="11">
        <v>0</v>
      </c>
      <c r="CQ419" s="38"/>
      <c r="CR419" s="38"/>
      <c r="CS419" s="26">
        <v>71.929000000000002</v>
      </c>
      <c r="CT419" s="6">
        <f t="shared" si="112"/>
        <v>7</v>
      </c>
      <c r="CU419" s="13">
        <f t="shared" si="113"/>
        <v>9.7318188769481004</v>
      </c>
    </row>
    <row r="420" spans="1:99" x14ac:dyDescent="0.2">
      <c r="A420" s="44" t="s">
        <v>121</v>
      </c>
      <c r="B420" s="44" t="s">
        <v>201</v>
      </c>
      <c r="C420" s="45">
        <v>406</v>
      </c>
      <c r="D420" s="44" t="s">
        <v>629</v>
      </c>
      <c r="E420" s="44" t="s">
        <v>121</v>
      </c>
      <c r="F420" s="44" t="s">
        <v>120</v>
      </c>
      <c r="G420" s="45" t="s">
        <v>258</v>
      </c>
      <c r="H420" s="45">
        <v>176</v>
      </c>
      <c r="I420" s="44" t="s">
        <v>345</v>
      </c>
      <c r="J420" s="11">
        <v>1</v>
      </c>
      <c r="K420" s="11">
        <v>2</v>
      </c>
      <c r="L420" s="11">
        <v>1</v>
      </c>
      <c r="M420" s="11">
        <v>0</v>
      </c>
      <c r="N420" s="11">
        <v>2</v>
      </c>
      <c r="O420" s="11">
        <v>2</v>
      </c>
      <c r="P420" s="11">
        <v>2</v>
      </c>
      <c r="Q420" s="11">
        <v>1</v>
      </c>
      <c r="R420" s="11">
        <v>0</v>
      </c>
      <c r="S420" s="11">
        <v>0</v>
      </c>
      <c r="T420" s="38"/>
      <c r="U420" s="38"/>
      <c r="V420" s="33">
        <v>108.765</v>
      </c>
      <c r="W420" s="6">
        <f t="shared" si="102"/>
        <v>11</v>
      </c>
      <c r="X420" s="13">
        <f t="shared" si="103"/>
        <v>10.113547556658851</v>
      </c>
      <c r="Y420" s="11">
        <v>33</v>
      </c>
      <c r="Z420" s="11">
        <v>11</v>
      </c>
      <c r="AA420" s="11">
        <v>2</v>
      </c>
      <c r="AB420" s="11">
        <v>3</v>
      </c>
      <c r="AC420" s="11">
        <v>1</v>
      </c>
      <c r="AD420" s="11">
        <v>3</v>
      </c>
      <c r="AE420" s="11">
        <v>3</v>
      </c>
      <c r="AF420" s="11">
        <v>1</v>
      </c>
      <c r="AG420" s="11">
        <v>2</v>
      </c>
      <c r="AH420" s="11">
        <v>1</v>
      </c>
      <c r="AI420" s="38"/>
      <c r="AJ420" s="38"/>
      <c r="AK420" s="28">
        <v>271</v>
      </c>
      <c r="AL420" s="8">
        <f t="shared" si="104"/>
        <v>60</v>
      </c>
      <c r="AM420" s="16">
        <f t="shared" si="105"/>
        <v>22.140221402214021</v>
      </c>
      <c r="AN420" s="11">
        <v>20</v>
      </c>
      <c r="AO420" s="11">
        <v>10</v>
      </c>
      <c r="AP420" s="11">
        <v>5</v>
      </c>
      <c r="AQ420" s="11">
        <v>0</v>
      </c>
      <c r="AR420" s="11">
        <v>0</v>
      </c>
      <c r="AS420" s="11">
        <v>3</v>
      </c>
      <c r="AT420" s="11">
        <v>2</v>
      </c>
      <c r="AU420" s="11">
        <v>5</v>
      </c>
      <c r="AV420" s="11">
        <v>4</v>
      </c>
      <c r="AW420" s="11">
        <v>3</v>
      </c>
      <c r="AX420" s="38"/>
      <c r="AY420" s="38"/>
      <c r="AZ420" s="46">
        <v>227</v>
      </c>
      <c r="BA420" s="6">
        <f t="shared" si="106"/>
        <v>52</v>
      </c>
      <c r="BB420" s="13">
        <f t="shared" si="107"/>
        <v>22.907488986784141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>
        <v>0</v>
      </c>
      <c r="BK420" s="11">
        <v>0</v>
      </c>
      <c r="BL420" s="11">
        <v>0</v>
      </c>
      <c r="BM420" s="11"/>
      <c r="BN420" s="11"/>
      <c r="BO420" s="27">
        <v>15.810000000000002</v>
      </c>
      <c r="BP420" s="8">
        <f t="shared" si="108"/>
        <v>0</v>
      </c>
      <c r="BQ420" s="55">
        <f t="shared" si="109"/>
        <v>0</v>
      </c>
      <c r="BR420" s="38">
        <v>9</v>
      </c>
      <c r="BS420" s="38">
        <v>1</v>
      </c>
      <c r="BT420" s="38">
        <v>0</v>
      </c>
      <c r="BU420" s="38">
        <v>0</v>
      </c>
      <c r="BV420" s="38">
        <v>4</v>
      </c>
      <c r="BW420" s="38">
        <v>0</v>
      </c>
      <c r="BX420" s="38">
        <v>0</v>
      </c>
      <c r="BY420" s="38">
        <v>2</v>
      </c>
      <c r="BZ420" s="38">
        <v>3</v>
      </c>
      <c r="CA420" s="38">
        <v>0</v>
      </c>
      <c r="CB420" s="38"/>
      <c r="CC420" s="38"/>
      <c r="CD420" s="26"/>
      <c r="CE420" s="74">
        <f t="shared" si="110"/>
        <v>19</v>
      </c>
      <c r="CF420" s="13">
        <f t="shared" si="111"/>
        <v>0</v>
      </c>
      <c r="CG420" s="11">
        <v>0</v>
      </c>
      <c r="CH420" s="11">
        <v>0</v>
      </c>
      <c r="CI420" s="11">
        <v>1</v>
      </c>
      <c r="CJ420" s="11">
        <v>2</v>
      </c>
      <c r="CK420" s="11">
        <v>1</v>
      </c>
      <c r="CL420" s="11">
        <v>1</v>
      </c>
      <c r="CM420" s="11">
        <v>1</v>
      </c>
      <c r="CN420" s="11">
        <v>0</v>
      </c>
      <c r="CO420" s="11">
        <v>0</v>
      </c>
      <c r="CP420" s="11">
        <v>0</v>
      </c>
      <c r="CQ420" s="38"/>
      <c r="CR420" s="38"/>
      <c r="CS420" s="26">
        <v>118.23500000000001</v>
      </c>
      <c r="CT420" s="6">
        <f t="shared" si="112"/>
        <v>6</v>
      </c>
      <c r="CU420" s="13">
        <f t="shared" si="113"/>
        <v>5.0746394891529576</v>
      </c>
    </row>
    <row r="421" spans="1:99" x14ac:dyDescent="0.2">
      <c r="A421" s="44" t="s">
        <v>121</v>
      </c>
      <c r="B421" s="44" t="s">
        <v>124</v>
      </c>
      <c r="C421" s="45">
        <v>406</v>
      </c>
      <c r="D421" s="44" t="s">
        <v>629</v>
      </c>
      <c r="E421" s="44" t="s">
        <v>121</v>
      </c>
      <c r="F421" s="44" t="s">
        <v>124</v>
      </c>
      <c r="G421" s="45" t="s">
        <v>262</v>
      </c>
      <c r="H421" s="45">
        <v>161</v>
      </c>
      <c r="I421" s="44" t="s">
        <v>333</v>
      </c>
      <c r="J421" s="11">
        <v>5</v>
      </c>
      <c r="K421" s="11">
        <v>8</v>
      </c>
      <c r="L421" s="11">
        <v>6</v>
      </c>
      <c r="M421" s="11">
        <v>4</v>
      </c>
      <c r="N421" s="11">
        <v>6</v>
      </c>
      <c r="O421" s="11">
        <v>1</v>
      </c>
      <c r="P421" s="11">
        <v>3</v>
      </c>
      <c r="Q421" s="11">
        <v>6</v>
      </c>
      <c r="R421" s="11">
        <v>3</v>
      </c>
      <c r="S421" s="11">
        <v>1</v>
      </c>
      <c r="T421" s="38"/>
      <c r="U421" s="38"/>
      <c r="V421" s="33">
        <v>91.052999999999997</v>
      </c>
      <c r="W421" s="6">
        <f t="shared" si="102"/>
        <v>43</v>
      </c>
      <c r="X421" s="13">
        <f t="shared" si="103"/>
        <v>47.225242441215556</v>
      </c>
      <c r="Y421" s="11">
        <v>9</v>
      </c>
      <c r="Z421" s="11">
        <v>1</v>
      </c>
      <c r="AA421" s="11">
        <v>2</v>
      </c>
      <c r="AB421" s="11">
        <v>1</v>
      </c>
      <c r="AC421" s="11">
        <v>1</v>
      </c>
      <c r="AD421" s="11">
        <v>0</v>
      </c>
      <c r="AE421" s="11">
        <v>0</v>
      </c>
      <c r="AF421" s="11">
        <v>1</v>
      </c>
      <c r="AG421" s="11">
        <v>0</v>
      </c>
      <c r="AH421" s="11">
        <v>0</v>
      </c>
      <c r="AI421" s="38"/>
      <c r="AJ421" s="38"/>
      <c r="AK421" s="28">
        <v>241</v>
      </c>
      <c r="AL421" s="8">
        <f t="shared" si="104"/>
        <v>15</v>
      </c>
      <c r="AM421" s="16">
        <f t="shared" si="105"/>
        <v>6.2240663900414939</v>
      </c>
      <c r="AN421" s="11">
        <v>24</v>
      </c>
      <c r="AO421" s="11">
        <v>17</v>
      </c>
      <c r="AP421" s="11">
        <v>16</v>
      </c>
      <c r="AQ421" s="11">
        <v>3</v>
      </c>
      <c r="AR421" s="11">
        <v>4</v>
      </c>
      <c r="AS421" s="11">
        <v>6</v>
      </c>
      <c r="AT421" s="11">
        <v>4</v>
      </c>
      <c r="AU421" s="11">
        <v>6</v>
      </c>
      <c r="AV421" s="11">
        <v>8</v>
      </c>
      <c r="AW421" s="11">
        <v>1</v>
      </c>
      <c r="AX421" s="38"/>
      <c r="AY421" s="38"/>
      <c r="AZ421" s="46">
        <v>191</v>
      </c>
      <c r="BA421" s="6">
        <f t="shared" si="106"/>
        <v>89</v>
      </c>
      <c r="BB421" s="13">
        <f t="shared" si="107"/>
        <v>46.596858638743456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>
        <v>0</v>
      </c>
      <c r="BK421" s="11">
        <v>0</v>
      </c>
      <c r="BL421" s="11">
        <v>0</v>
      </c>
      <c r="BM421" s="11"/>
      <c r="BN421" s="11"/>
      <c r="BO421" s="27">
        <v>13.515000000000001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1</v>
      </c>
      <c r="BU421" s="38">
        <v>0</v>
      </c>
      <c r="BV421" s="38">
        <v>1</v>
      </c>
      <c r="BW421" s="38">
        <v>8</v>
      </c>
      <c r="BX421" s="38">
        <v>0</v>
      </c>
      <c r="BY421" s="38">
        <v>3</v>
      </c>
      <c r="BZ421" s="38">
        <v>0</v>
      </c>
      <c r="CA421" s="38">
        <v>1</v>
      </c>
      <c r="CB421" s="38"/>
      <c r="CC421" s="38"/>
      <c r="CD421" s="26"/>
      <c r="CE421" s="74">
        <f t="shared" si="110"/>
        <v>14</v>
      </c>
      <c r="CF421" s="13">
        <f t="shared" si="111"/>
        <v>0</v>
      </c>
      <c r="CG421" s="11">
        <v>0</v>
      </c>
      <c r="CH421" s="11">
        <v>0</v>
      </c>
      <c r="CI421" s="11">
        <v>0</v>
      </c>
      <c r="CJ421" s="11">
        <v>0</v>
      </c>
      <c r="CK421" s="11">
        <v>1</v>
      </c>
      <c r="CL421" s="11">
        <v>1</v>
      </c>
      <c r="CM421" s="11">
        <v>0</v>
      </c>
      <c r="CN421" s="11">
        <v>0</v>
      </c>
      <c r="CO421" s="11">
        <v>0</v>
      </c>
      <c r="CP421" s="11">
        <v>0</v>
      </c>
      <c r="CQ421" s="38"/>
      <c r="CR421" s="38"/>
      <c r="CS421" s="26">
        <v>99.947000000000003</v>
      </c>
      <c r="CT421" s="6">
        <f t="shared" si="112"/>
        <v>2</v>
      </c>
      <c r="CU421" s="13">
        <f t="shared" si="113"/>
        <v>2.0010605620979121</v>
      </c>
    </row>
    <row r="422" spans="1:99" x14ac:dyDescent="0.2">
      <c r="A422" s="44" t="s">
        <v>75</v>
      </c>
      <c r="B422" s="44" t="s">
        <v>153</v>
      </c>
      <c r="C422" s="45">
        <v>400</v>
      </c>
      <c r="D422" s="44" t="s">
        <v>257</v>
      </c>
      <c r="E422" s="44" t="s">
        <v>75</v>
      </c>
      <c r="F422" s="44" t="s">
        <v>221</v>
      </c>
      <c r="G422" s="45" t="s">
        <v>258</v>
      </c>
      <c r="H422" s="45">
        <v>132</v>
      </c>
      <c r="I422" s="44" t="s">
        <v>317</v>
      </c>
      <c r="J422" s="11">
        <v>1</v>
      </c>
      <c r="K422" s="11">
        <v>0</v>
      </c>
      <c r="L422" s="11">
        <v>1</v>
      </c>
      <c r="M422" s="11">
        <v>2</v>
      </c>
      <c r="N422" s="11">
        <v>1</v>
      </c>
      <c r="O422" s="11">
        <v>2</v>
      </c>
      <c r="P422" s="11">
        <v>1</v>
      </c>
      <c r="Q422" s="11">
        <v>1</v>
      </c>
      <c r="R422" s="11">
        <v>1</v>
      </c>
      <c r="S422" s="11">
        <v>0</v>
      </c>
      <c r="T422" s="38"/>
      <c r="U422" s="38"/>
      <c r="V422" s="33">
        <v>67.787000000000006</v>
      </c>
      <c r="W422" s="6">
        <f t="shared" si="102"/>
        <v>10</v>
      </c>
      <c r="X422" s="13">
        <f t="shared" si="103"/>
        <v>14.752091108914685</v>
      </c>
      <c r="Y422" s="11">
        <v>3</v>
      </c>
      <c r="Z422" s="11">
        <v>0</v>
      </c>
      <c r="AA422" s="11">
        <v>0</v>
      </c>
      <c r="AB422" s="11">
        <v>0</v>
      </c>
      <c r="AC422" s="11">
        <v>2</v>
      </c>
      <c r="AD422" s="11">
        <v>0</v>
      </c>
      <c r="AE422" s="11">
        <v>1</v>
      </c>
      <c r="AF422" s="11">
        <v>1</v>
      </c>
      <c r="AG422" s="11">
        <v>0</v>
      </c>
      <c r="AH422" s="11">
        <v>0</v>
      </c>
      <c r="AI422" s="38"/>
      <c r="AJ422" s="38"/>
      <c r="AK422" s="28">
        <v>220</v>
      </c>
      <c r="AL422" s="8">
        <f t="shared" si="104"/>
        <v>7</v>
      </c>
      <c r="AM422" s="16">
        <f t="shared" si="105"/>
        <v>3.1818181818181817</v>
      </c>
      <c r="AN422" s="11">
        <v>9</v>
      </c>
      <c r="AO422" s="11">
        <v>8</v>
      </c>
      <c r="AP422" s="11">
        <v>7</v>
      </c>
      <c r="AQ422" s="11">
        <v>1</v>
      </c>
      <c r="AR422" s="11">
        <v>2</v>
      </c>
      <c r="AS422" s="11">
        <v>1</v>
      </c>
      <c r="AT422" s="11">
        <v>3</v>
      </c>
      <c r="AU422" s="11">
        <v>3</v>
      </c>
      <c r="AV422" s="11">
        <v>1</v>
      </c>
      <c r="AW422" s="11">
        <v>0</v>
      </c>
      <c r="AX422" s="38"/>
      <c r="AY422" s="38"/>
      <c r="AZ422" s="46">
        <v>137</v>
      </c>
      <c r="BA422" s="6">
        <f t="shared" si="106"/>
        <v>35</v>
      </c>
      <c r="BB422" s="13">
        <f t="shared" si="107"/>
        <v>25.547445255474454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>
        <v>0</v>
      </c>
      <c r="BK422" s="11">
        <v>0</v>
      </c>
      <c r="BL422" s="11">
        <v>0</v>
      </c>
      <c r="BM422" s="11"/>
      <c r="BN422" s="11"/>
      <c r="BO422" s="27">
        <v>7.6499999999999986</v>
      </c>
      <c r="BP422" s="8">
        <f t="shared" si="108"/>
        <v>0</v>
      </c>
      <c r="BQ422" s="55">
        <f t="shared" si="109"/>
        <v>0</v>
      </c>
      <c r="BR422" s="38">
        <v>15</v>
      </c>
      <c r="BS422" s="38">
        <v>3</v>
      </c>
      <c r="BT422" s="38">
        <v>0</v>
      </c>
      <c r="BU422" s="38">
        <v>0</v>
      </c>
      <c r="BV422" s="38">
        <v>0</v>
      </c>
      <c r="BW422" s="38">
        <v>1</v>
      </c>
      <c r="BX422" s="38">
        <v>7</v>
      </c>
      <c r="BY422" s="38">
        <v>7</v>
      </c>
      <c r="BZ422" s="38">
        <v>4</v>
      </c>
      <c r="CA422" s="38">
        <v>1</v>
      </c>
      <c r="CB422" s="38"/>
      <c r="CC422" s="38"/>
      <c r="CD422" s="26"/>
      <c r="CE422" s="74">
        <f t="shared" si="110"/>
        <v>38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>
        <v>0</v>
      </c>
      <c r="CO422" s="11">
        <v>0</v>
      </c>
      <c r="CP422" s="11">
        <v>0</v>
      </c>
      <c r="CQ422" s="38"/>
      <c r="CR422" s="38"/>
      <c r="CS422" s="26">
        <v>69.212999999999994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96</v>
      </c>
      <c r="B423" s="44" t="s">
        <v>111</v>
      </c>
      <c r="C423" s="45">
        <v>407</v>
      </c>
      <c r="D423" s="44" t="s">
        <v>625</v>
      </c>
      <c r="E423" s="44" t="s">
        <v>96</v>
      </c>
      <c r="F423" s="44" t="s">
        <v>110</v>
      </c>
      <c r="G423" s="45" t="s">
        <v>258</v>
      </c>
      <c r="H423" s="45">
        <v>111</v>
      </c>
      <c r="I423" s="44" t="s">
        <v>309</v>
      </c>
      <c r="J423" s="11">
        <v>5</v>
      </c>
      <c r="K423" s="11">
        <v>6</v>
      </c>
      <c r="L423" s="11">
        <v>6</v>
      </c>
      <c r="M423" s="11">
        <v>3</v>
      </c>
      <c r="N423" s="11">
        <v>5</v>
      </c>
      <c r="O423" s="11">
        <v>10</v>
      </c>
      <c r="P423" s="11">
        <v>11</v>
      </c>
      <c r="Q423" s="11">
        <v>6</v>
      </c>
      <c r="R423" s="11">
        <v>7</v>
      </c>
      <c r="S423" s="11">
        <v>0</v>
      </c>
      <c r="T423" s="38"/>
      <c r="U423" s="38"/>
      <c r="V423" s="33">
        <v>64.554000000000002</v>
      </c>
      <c r="W423" s="6">
        <f t="shared" si="102"/>
        <v>59</v>
      </c>
      <c r="X423" s="13">
        <f t="shared" si="103"/>
        <v>91.396350342349038</v>
      </c>
      <c r="Y423" s="11">
        <v>76</v>
      </c>
      <c r="Z423" s="11">
        <v>25</v>
      </c>
      <c r="AA423" s="11">
        <v>21</v>
      </c>
      <c r="AB423" s="11">
        <v>5</v>
      </c>
      <c r="AC423" s="11">
        <v>7</v>
      </c>
      <c r="AD423" s="11">
        <v>8</v>
      </c>
      <c r="AE423" s="11">
        <v>10</v>
      </c>
      <c r="AF423" s="11">
        <v>7</v>
      </c>
      <c r="AG423" s="11">
        <v>4</v>
      </c>
      <c r="AH423" s="11">
        <v>2</v>
      </c>
      <c r="AI423" s="38"/>
      <c r="AJ423" s="38"/>
      <c r="AK423" s="28">
        <v>102</v>
      </c>
      <c r="AL423" s="8">
        <f t="shared" si="104"/>
        <v>165</v>
      </c>
      <c r="AM423" s="16">
        <f t="shared" si="105"/>
        <v>161.76470588235296</v>
      </c>
      <c r="AN423" s="11">
        <v>23</v>
      </c>
      <c r="AO423" s="11">
        <v>6</v>
      </c>
      <c r="AP423" s="11">
        <v>4</v>
      </c>
      <c r="AQ423" s="11">
        <v>4</v>
      </c>
      <c r="AR423" s="11">
        <v>6</v>
      </c>
      <c r="AS423" s="11">
        <v>3</v>
      </c>
      <c r="AT423" s="11">
        <v>2</v>
      </c>
      <c r="AU423" s="11">
        <v>4</v>
      </c>
      <c r="AV423" s="11">
        <v>3</v>
      </c>
      <c r="AW423" s="11">
        <v>0</v>
      </c>
      <c r="AX423" s="38"/>
      <c r="AY423" s="38"/>
      <c r="AZ423" s="46">
        <v>134</v>
      </c>
      <c r="BA423" s="6">
        <f t="shared" si="106"/>
        <v>55</v>
      </c>
      <c r="BB423" s="13">
        <f t="shared" si="107"/>
        <v>41.044776119402989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0</v>
      </c>
      <c r="BK423" s="11">
        <v>0</v>
      </c>
      <c r="BL423" s="11">
        <v>0</v>
      </c>
      <c r="BM423" s="11"/>
      <c r="BN423" s="11"/>
      <c r="BO423" s="27">
        <v>8.9250000000000007</v>
      </c>
      <c r="BP423" s="8">
        <f t="shared" si="108"/>
        <v>0</v>
      </c>
      <c r="BQ423" s="55">
        <f t="shared" si="109"/>
        <v>0</v>
      </c>
      <c r="BR423" s="38">
        <v>15</v>
      </c>
      <c r="BS423" s="38">
        <v>3</v>
      </c>
      <c r="BT423" s="38">
        <v>4</v>
      </c>
      <c r="BU423" s="38">
        <v>10</v>
      </c>
      <c r="BV423" s="38">
        <v>1</v>
      </c>
      <c r="BW423" s="38">
        <v>4</v>
      </c>
      <c r="BX423" s="38">
        <v>2</v>
      </c>
      <c r="BY423" s="38">
        <v>7</v>
      </c>
      <c r="BZ423" s="38">
        <v>5</v>
      </c>
      <c r="CA423" s="38">
        <v>9</v>
      </c>
      <c r="CB423" s="38"/>
      <c r="CC423" s="38"/>
      <c r="CD423" s="26"/>
      <c r="CE423" s="74">
        <f t="shared" si="110"/>
        <v>60</v>
      </c>
      <c r="CF423" s="13">
        <f t="shared" si="111"/>
        <v>0</v>
      </c>
      <c r="CG423" s="11">
        <v>1</v>
      </c>
      <c r="CH423" s="11">
        <v>0</v>
      </c>
      <c r="CI423" s="11">
        <v>0</v>
      </c>
      <c r="CJ423" s="11">
        <v>0</v>
      </c>
      <c r="CK423" s="11">
        <v>1</v>
      </c>
      <c r="CL423" s="11">
        <v>2</v>
      </c>
      <c r="CM423" s="11">
        <v>0</v>
      </c>
      <c r="CN423" s="11">
        <v>2</v>
      </c>
      <c r="CO423" s="11">
        <v>0</v>
      </c>
      <c r="CP423" s="11">
        <v>0</v>
      </c>
      <c r="CQ423" s="38"/>
      <c r="CR423" s="38"/>
      <c r="CS423" s="26">
        <v>69.445999999999998</v>
      </c>
      <c r="CT423" s="6">
        <f t="shared" si="112"/>
        <v>6</v>
      </c>
      <c r="CU423" s="13">
        <f t="shared" si="113"/>
        <v>8.6398064683351095</v>
      </c>
    </row>
    <row r="424" spans="1:99" x14ac:dyDescent="0.2">
      <c r="A424" s="44" t="s">
        <v>75</v>
      </c>
      <c r="B424" s="44" t="s">
        <v>147</v>
      </c>
      <c r="C424" s="45">
        <v>400</v>
      </c>
      <c r="D424" s="44" t="s">
        <v>257</v>
      </c>
      <c r="E424" s="44" t="s">
        <v>75</v>
      </c>
      <c r="F424" s="44" t="s">
        <v>146</v>
      </c>
      <c r="G424" s="45" t="s">
        <v>258</v>
      </c>
      <c r="H424" s="45">
        <v>146</v>
      </c>
      <c r="I424" s="44" t="s">
        <v>324</v>
      </c>
      <c r="J424" s="11">
        <v>6</v>
      </c>
      <c r="K424" s="11">
        <v>6</v>
      </c>
      <c r="L424" s="11">
        <v>9</v>
      </c>
      <c r="M424" s="11">
        <v>8</v>
      </c>
      <c r="N424" s="11">
        <v>9</v>
      </c>
      <c r="O424" s="11">
        <v>3</v>
      </c>
      <c r="P424" s="11">
        <v>5</v>
      </c>
      <c r="Q424" s="11">
        <v>5</v>
      </c>
      <c r="R424" s="11">
        <v>6</v>
      </c>
      <c r="S424" s="11">
        <v>1</v>
      </c>
      <c r="T424" s="38"/>
      <c r="U424" s="38"/>
      <c r="V424" s="33">
        <v>69.762</v>
      </c>
      <c r="W424" s="6">
        <f t="shared" si="102"/>
        <v>58</v>
      </c>
      <c r="X424" s="13">
        <f t="shared" si="103"/>
        <v>83.139818239155986</v>
      </c>
      <c r="Y424" s="11">
        <v>70</v>
      </c>
      <c r="Z424" s="11">
        <v>23</v>
      </c>
      <c r="AA424" s="11">
        <v>21</v>
      </c>
      <c r="AB424" s="11">
        <v>3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38"/>
      <c r="AJ424" s="38"/>
      <c r="AK424" s="28">
        <v>216</v>
      </c>
      <c r="AL424" s="8">
        <f t="shared" si="104"/>
        <v>117</v>
      </c>
      <c r="AM424" s="16">
        <f t="shared" si="105"/>
        <v>54.166666666666664</v>
      </c>
      <c r="AN424" s="11">
        <v>36</v>
      </c>
      <c r="AO424" s="11">
        <v>12</v>
      </c>
      <c r="AP424" s="11">
        <v>5</v>
      </c>
      <c r="AQ424" s="11">
        <v>3</v>
      </c>
      <c r="AR424" s="11">
        <v>5</v>
      </c>
      <c r="AS424" s="11">
        <v>6</v>
      </c>
      <c r="AT424" s="11">
        <v>6</v>
      </c>
      <c r="AU424" s="11">
        <v>2</v>
      </c>
      <c r="AV424" s="11">
        <v>6</v>
      </c>
      <c r="AW424" s="11">
        <v>1</v>
      </c>
      <c r="AX424" s="38"/>
      <c r="AY424" s="38"/>
      <c r="AZ424" s="46">
        <v>150</v>
      </c>
      <c r="BA424" s="6">
        <f t="shared" si="106"/>
        <v>82</v>
      </c>
      <c r="BB424" s="13">
        <f t="shared" si="107"/>
        <v>54.666666666666664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>
        <v>0</v>
      </c>
      <c r="BK424" s="11">
        <v>0</v>
      </c>
      <c r="BL424" s="11">
        <v>0</v>
      </c>
      <c r="BM424" s="11"/>
      <c r="BN424" s="11"/>
      <c r="BO424" s="27">
        <v>12.240000000000002</v>
      </c>
      <c r="BP424" s="8">
        <f t="shared" si="108"/>
        <v>0</v>
      </c>
      <c r="BQ424" s="55">
        <f t="shared" si="109"/>
        <v>0</v>
      </c>
      <c r="BR424" s="38">
        <v>9</v>
      </c>
      <c r="BS424" s="38">
        <v>7</v>
      </c>
      <c r="BT424" s="38">
        <v>6</v>
      </c>
      <c r="BU424" s="38">
        <v>0</v>
      </c>
      <c r="BV424" s="38">
        <v>0</v>
      </c>
      <c r="BW424" s="38">
        <v>6</v>
      </c>
      <c r="BX424" s="38">
        <v>3</v>
      </c>
      <c r="BY424" s="38">
        <v>6</v>
      </c>
      <c r="BZ424" s="38">
        <v>3</v>
      </c>
      <c r="CA424" s="38">
        <v>0</v>
      </c>
      <c r="CB424" s="38"/>
      <c r="CC424" s="38"/>
      <c r="CD424" s="26"/>
      <c r="CE424" s="74">
        <f t="shared" si="110"/>
        <v>40</v>
      </c>
      <c r="CF424" s="13">
        <f t="shared" si="111"/>
        <v>0</v>
      </c>
      <c r="CG424" s="11">
        <v>2</v>
      </c>
      <c r="CH424" s="11">
        <v>2</v>
      </c>
      <c r="CI424" s="11">
        <v>1</v>
      </c>
      <c r="CJ424" s="11">
        <v>2</v>
      </c>
      <c r="CK424" s="11">
        <v>0</v>
      </c>
      <c r="CL424" s="11">
        <v>0</v>
      </c>
      <c r="CM424" s="11">
        <v>1</v>
      </c>
      <c r="CN424" s="11">
        <v>7</v>
      </c>
      <c r="CO424" s="11">
        <v>3</v>
      </c>
      <c r="CP424" s="11">
        <v>0</v>
      </c>
      <c r="CQ424" s="38"/>
      <c r="CR424" s="38"/>
      <c r="CS424" s="26">
        <v>80.238</v>
      </c>
      <c r="CT424" s="6">
        <f t="shared" si="112"/>
        <v>18</v>
      </c>
      <c r="CU424" s="13">
        <f t="shared" si="113"/>
        <v>22.433261048381066</v>
      </c>
    </row>
    <row r="425" spans="1:99" x14ac:dyDescent="0.2">
      <c r="A425" s="44" t="s">
        <v>0</v>
      </c>
      <c r="B425" s="44" t="s">
        <v>197</v>
      </c>
      <c r="C425" s="45">
        <v>400</v>
      </c>
      <c r="D425" s="44" t="s">
        <v>257</v>
      </c>
      <c r="E425" s="44" t="s">
        <v>218</v>
      </c>
      <c r="F425" s="44" t="s">
        <v>193</v>
      </c>
      <c r="G425" s="45" t="s">
        <v>258</v>
      </c>
      <c r="H425" s="45">
        <v>26052</v>
      </c>
      <c r="I425" s="44" t="s">
        <v>502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38"/>
      <c r="U425" s="38"/>
      <c r="V425" s="33">
        <v>0</v>
      </c>
      <c r="W425" s="6">
        <f t="shared" si="102"/>
        <v>0</v>
      </c>
      <c r="X425" s="13">
        <f t="shared" si="103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38"/>
      <c r="AJ425" s="38"/>
      <c r="AK425" s="28">
        <v>0</v>
      </c>
      <c r="AL425" s="8">
        <f t="shared" si="104"/>
        <v>0</v>
      </c>
      <c r="AM425" s="16">
        <f t="shared" si="105"/>
        <v>0</v>
      </c>
      <c r="AN425" s="11">
        <v>0</v>
      </c>
      <c r="AO425" s="11">
        <v>0</v>
      </c>
      <c r="AP425" s="11">
        <v>1</v>
      </c>
      <c r="AQ425" s="11">
        <v>0</v>
      </c>
      <c r="AR425" s="11">
        <v>0</v>
      </c>
      <c r="AS425" s="11">
        <v>0</v>
      </c>
      <c r="AT425" s="11">
        <v>0</v>
      </c>
      <c r="AU425" s="11">
        <v>0</v>
      </c>
      <c r="AV425" s="11">
        <v>0</v>
      </c>
      <c r="AW425" s="11">
        <v>0</v>
      </c>
      <c r="AX425" s="38"/>
      <c r="AY425" s="38"/>
      <c r="AZ425" s="46">
        <v>0</v>
      </c>
      <c r="BA425" s="6">
        <f t="shared" si="106"/>
        <v>1</v>
      </c>
      <c r="BB425" s="13">
        <f t="shared" si="107"/>
        <v>0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>
        <v>0</v>
      </c>
      <c r="BK425" s="11">
        <v>0</v>
      </c>
      <c r="BL425" s="11">
        <v>0</v>
      </c>
      <c r="BM425" s="11"/>
      <c r="BN425" s="11"/>
      <c r="BO425" s="27">
        <v>0</v>
      </c>
      <c r="BP425" s="8">
        <f t="shared" si="108"/>
        <v>0</v>
      </c>
      <c r="BQ425" s="55">
        <f t="shared" si="109"/>
        <v>0</v>
      </c>
      <c r="BR425" s="38">
        <v>0</v>
      </c>
      <c r="BS425" s="38">
        <v>0</v>
      </c>
      <c r="BT425" s="38">
        <v>0</v>
      </c>
      <c r="BU425" s="38">
        <v>0</v>
      </c>
      <c r="BV425" s="38">
        <v>0</v>
      </c>
      <c r="BW425" s="38">
        <v>0</v>
      </c>
      <c r="BX425" s="38">
        <v>0</v>
      </c>
      <c r="BY425" s="38">
        <v>0</v>
      </c>
      <c r="BZ425" s="38">
        <v>0</v>
      </c>
      <c r="CA425" s="38">
        <v>0</v>
      </c>
      <c r="CB425" s="38"/>
      <c r="CC425" s="38"/>
      <c r="CD425" s="26"/>
      <c r="CE425" s="74">
        <f t="shared" si="110"/>
        <v>0</v>
      </c>
      <c r="CF425" s="13">
        <f t="shared" si="111"/>
        <v>0</v>
      </c>
      <c r="CG425" s="11">
        <v>0</v>
      </c>
      <c r="CH425" s="11">
        <v>0</v>
      </c>
      <c r="CI425" s="11">
        <v>0</v>
      </c>
      <c r="CJ425" s="11">
        <v>0</v>
      </c>
      <c r="CK425" s="11">
        <v>0</v>
      </c>
      <c r="CL425" s="11">
        <v>0</v>
      </c>
      <c r="CM425" s="11">
        <v>0</v>
      </c>
      <c r="CN425" s="11">
        <v>0</v>
      </c>
      <c r="CO425" s="11">
        <v>0</v>
      </c>
      <c r="CP425" s="11">
        <v>0</v>
      </c>
      <c r="CQ425" s="38"/>
      <c r="CR425" s="38"/>
      <c r="CS425" s="26">
        <v>0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96</v>
      </c>
      <c r="B426" s="44" t="s">
        <v>116</v>
      </c>
      <c r="C426" s="45">
        <v>407</v>
      </c>
      <c r="D426" s="44" t="s">
        <v>625</v>
      </c>
      <c r="E426" s="44" t="s">
        <v>96</v>
      </c>
      <c r="F426" s="44" t="s">
        <v>115</v>
      </c>
      <c r="G426" s="45" t="s">
        <v>258</v>
      </c>
      <c r="H426" s="45">
        <v>104</v>
      </c>
      <c r="I426" s="44" t="s">
        <v>305</v>
      </c>
      <c r="J426" s="11">
        <v>2</v>
      </c>
      <c r="K426" s="11">
        <v>0</v>
      </c>
      <c r="L426" s="11">
        <v>1</v>
      </c>
      <c r="M426" s="11">
        <v>0</v>
      </c>
      <c r="N426" s="11">
        <v>1</v>
      </c>
      <c r="O426" s="11">
        <v>0</v>
      </c>
      <c r="P426" s="11">
        <v>2</v>
      </c>
      <c r="Q426" s="11">
        <v>4</v>
      </c>
      <c r="R426" s="11">
        <v>0</v>
      </c>
      <c r="S426" s="11">
        <v>0</v>
      </c>
      <c r="T426" s="38"/>
      <c r="U426" s="38"/>
      <c r="V426" s="33">
        <v>31.683</v>
      </c>
      <c r="W426" s="6">
        <f t="shared" si="102"/>
        <v>10</v>
      </c>
      <c r="X426" s="13">
        <f t="shared" si="103"/>
        <v>31.562667676672035</v>
      </c>
      <c r="Y426" s="11">
        <v>16</v>
      </c>
      <c r="Z426" s="11">
        <v>0</v>
      </c>
      <c r="AA426" s="11">
        <v>3</v>
      </c>
      <c r="AB426" s="11">
        <v>2</v>
      </c>
      <c r="AC426" s="11">
        <v>1</v>
      </c>
      <c r="AD426" s="11">
        <v>0</v>
      </c>
      <c r="AE426" s="11">
        <v>4</v>
      </c>
      <c r="AF426" s="11">
        <v>2</v>
      </c>
      <c r="AG426" s="11">
        <v>0</v>
      </c>
      <c r="AH426" s="11">
        <v>0</v>
      </c>
      <c r="AI426" s="38"/>
      <c r="AJ426" s="38"/>
      <c r="AK426" s="28">
        <v>64</v>
      </c>
      <c r="AL426" s="8">
        <f t="shared" si="104"/>
        <v>28</v>
      </c>
      <c r="AM426" s="16">
        <f t="shared" si="105"/>
        <v>43.75</v>
      </c>
      <c r="AN426" s="11">
        <v>17</v>
      </c>
      <c r="AO426" s="11">
        <v>1</v>
      </c>
      <c r="AP426" s="11">
        <v>1</v>
      </c>
      <c r="AQ426" s="11">
        <v>4</v>
      </c>
      <c r="AR426" s="11">
        <v>1</v>
      </c>
      <c r="AS426" s="11">
        <v>0</v>
      </c>
      <c r="AT426" s="11">
        <v>0</v>
      </c>
      <c r="AU426" s="11">
        <v>0</v>
      </c>
      <c r="AV426" s="11">
        <v>0</v>
      </c>
      <c r="AW426" s="11">
        <v>0</v>
      </c>
      <c r="AX426" s="38"/>
      <c r="AY426" s="38"/>
      <c r="AZ426" s="46">
        <v>66</v>
      </c>
      <c r="BA426" s="6">
        <f t="shared" si="106"/>
        <v>24</v>
      </c>
      <c r="BB426" s="13">
        <f t="shared" si="107"/>
        <v>36.363636363636367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0</v>
      </c>
      <c r="BK426" s="11">
        <v>0</v>
      </c>
      <c r="BL426" s="11">
        <v>0</v>
      </c>
      <c r="BM426" s="11"/>
      <c r="BN426" s="11"/>
      <c r="BO426" s="27">
        <v>4.59</v>
      </c>
      <c r="BP426" s="8">
        <f t="shared" si="108"/>
        <v>0</v>
      </c>
      <c r="BQ426" s="55">
        <f t="shared" si="109"/>
        <v>0</v>
      </c>
      <c r="BR426" s="38">
        <v>0</v>
      </c>
      <c r="BS426" s="38">
        <v>0</v>
      </c>
      <c r="BT426" s="38">
        <v>0</v>
      </c>
      <c r="BU426" s="38">
        <v>3</v>
      </c>
      <c r="BV426" s="38">
        <v>1</v>
      </c>
      <c r="BW426" s="38">
        <v>0</v>
      </c>
      <c r="BX426" s="38">
        <v>0</v>
      </c>
      <c r="BY426" s="38">
        <v>0</v>
      </c>
      <c r="BZ426" s="38">
        <v>0</v>
      </c>
      <c r="CA426" s="38">
        <v>0</v>
      </c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>
        <v>0</v>
      </c>
      <c r="CO426" s="11">
        <v>0</v>
      </c>
      <c r="CP426" s="11">
        <v>0</v>
      </c>
      <c r="CQ426" s="38"/>
      <c r="CR426" s="38"/>
      <c r="CS426" s="26">
        <v>34.317</v>
      </c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629</v>
      </c>
      <c r="E427" s="44" t="s">
        <v>121</v>
      </c>
      <c r="F427" s="44" t="s">
        <v>124</v>
      </c>
      <c r="G427" s="45" t="s">
        <v>258</v>
      </c>
      <c r="H427" s="45">
        <v>182</v>
      </c>
      <c r="I427" s="44" t="s">
        <v>349</v>
      </c>
      <c r="J427" s="11">
        <v>2</v>
      </c>
      <c r="K427" s="11">
        <v>1</v>
      </c>
      <c r="L427" s="11">
        <v>4</v>
      </c>
      <c r="M427" s="11">
        <v>1</v>
      </c>
      <c r="N427" s="11">
        <v>7</v>
      </c>
      <c r="O427" s="11">
        <v>0</v>
      </c>
      <c r="P427" s="11">
        <v>0</v>
      </c>
      <c r="Q427" s="11">
        <v>0</v>
      </c>
      <c r="R427" s="11">
        <v>0</v>
      </c>
      <c r="S427" s="11">
        <v>1</v>
      </c>
      <c r="T427" s="38"/>
      <c r="U427" s="38"/>
      <c r="V427" s="33">
        <v>82.984999999999999</v>
      </c>
      <c r="W427" s="6">
        <f t="shared" si="102"/>
        <v>16</v>
      </c>
      <c r="X427" s="13">
        <f t="shared" si="103"/>
        <v>19.280592878231005</v>
      </c>
      <c r="Y427" s="11">
        <v>41</v>
      </c>
      <c r="Z427" s="11">
        <v>6</v>
      </c>
      <c r="AA427" s="11">
        <v>11</v>
      </c>
      <c r="AB427" s="11">
        <v>4</v>
      </c>
      <c r="AC427" s="11">
        <v>4</v>
      </c>
      <c r="AD427" s="11">
        <v>4</v>
      </c>
      <c r="AE427" s="11">
        <v>1</v>
      </c>
      <c r="AF427" s="11">
        <v>1</v>
      </c>
      <c r="AG427" s="11">
        <v>4</v>
      </c>
      <c r="AH427" s="11">
        <v>0</v>
      </c>
      <c r="AI427" s="38"/>
      <c r="AJ427" s="38"/>
      <c r="AK427" s="28">
        <v>185</v>
      </c>
      <c r="AL427" s="8">
        <f t="shared" si="104"/>
        <v>76</v>
      </c>
      <c r="AM427" s="16">
        <f t="shared" si="105"/>
        <v>41.081081081081081</v>
      </c>
      <c r="AN427" s="11">
        <v>13</v>
      </c>
      <c r="AO427" s="11">
        <v>10</v>
      </c>
      <c r="AP427" s="11">
        <v>13</v>
      </c>
      <c r="AQ427" s="11">
        <v>2</v>
      </c>
      <c r="AR427" s="11">
        <v>4</v>
      </c>
      <c r="AS427" s="11">
        <v>0</v>
      </c>
      <c r="AT427" s="11">
        <v>3</v>
      </c>
      <c r="AU427" s="11">
        <v>2</v>
      </c>
      <c r="AV427" s="11">
        <v>2</v>
      </c>
      <c r="AW427" s="11">
        <v>1</v>
      </c>
      <c r="AX427" s="38"/>
      <c r="AY427" s="38"/>
      <c r="AZ427" s="46">
        <v>175</v>
      </c>
      <c r="BA427" s="6">
        <f t="shared" si="106"/>
        <v>50</v>
      </c>
      <c r="BB427" s="13">
        <f t="shared" si="107"/>
        <v>28.571428571428569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>
        <v>0</v>
      </c>
      <c r="BK427" s="11">
        <v>0</v>
      </c>
      <c r="BL427" s="11">
        <v>0</v>
      </c>
      <c r="BM427" s="11"/>
      <c r="BN427" s="11"/>
      <c r="BO427" s="27">
        <v>12.75</v>
      </c>
      <c r="BP427" s="8">
        <f t="shared" si="108"/>
        <v>0</v>
      </c>
      <c r="BQ427" s="55">
        <f t="shared" si="109"/>
        <v>0</v>
      </c>
      <c r="BR427" s="38">
        <v>22</v>
      </c>
      <c r="BS427" s="38">
        <v>6</v>
      </c>
      <c r="BT427" s="38">
        <v>6</v>
      </c>
      <c r="BU427" s="38">
        <v>1</v>
      </c>
      <c r="BV427" s="38">
        <v>5</v>
      </c>
      <c r="BW427" s="38">
        <v>6</v>
      </c>
      <c r="BX427" s="38">
        <v>2</v>
      </c>
      <c r="BY427" s="38">
        <v>3</v>
      </c>
      <c r="BZ427" s="38">
        <v>5</v>
      </c>
      <c r="CA427" s="38">
        <v>1</v>
      </c>
      <c r="CB427" s="38"/>
      <c r="CC427" s="38"/>
      <c r="CD427" s="26"/>
      <c r="CE427" s="74">
        <f t="shared" si="110"/>
        <v>57</v>
      </c>
      <c r="CF427" s="13">
        <f t="shared" si="111"/>
        <v>0</v>
      </c>
      <c r="CG427" s="11">
        <v>2</v>
      </c>
      <c r="CH427" s="11">
        <v>2</v>
      </c>
      <c r="CI427" s="11">
        <v>1</v>
      </c>
      <c r="CJ427" s="11">
        <v>3</v>
      </c>
      <c r="CK427" s="11">
        <v>3</v>
      </c>
      <c r="CL427" s="11">
        <v>1</v>
      </c>
      <c r="CM427" s="11">
        <v>1</v>
      </c>
      <c r="CN427" s="11">
        <v>1</v>
      </c>
      <c r="CO427" s="11">
        <v>0</v>
      </c>
      <c r="CP427" s="11">
        <v>0</v>
      </c>
      <c r="CQ427" s="38"/>
      <c r="CR427" s="38"/>
      <c r="CS427" s="26">
        <v>92.015000000000001</v>
      </c>
      <c r="CT427" s="6">
        <f t="shared" si="112"/>
        <v>14</v>
      </c>
      <c r="CU427" s="13">
        <f t="shared" si="113"/>
        <v>15.214910612400152</v>
      </c>
    </row>
    <row r="428" spans="1:99" x14ac:dyDescent="0.2">
      <c r="A428" s="44" t="s">
        <v>0</v>
      </c>
      <c r="B428" s="44" t="s">
        <v>2</v>
      </c>
      <c r="C428" s="45">
        <v>400</v>
      </c>
      <c r="D428" s="44" t="s">
        <v>257</v>
      </c>
      <c r="E428" s="44" t="s">
        <v>218</v>
      </c>
      <c r="F428" s="44" t="s">
        <v>192</v>
      </c>
      <c r="G428" s="45" t="s">
        <v>258</v>
      </c>
      <c r="H428" s="45">
        <v>27598</v>
      </c>
      <c r="I428" s="44" t="s">
        <v>530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38"/>
      <c r="U428" s="38"/>
      <c r="V428" s="33">
        <v>0</v>
      </c>
      <c r="W428" s="6">
        <f t="shared" si="102"/>
        <v>0</v>
      </c>
      <c r="X428" s="13">
        <f t="shared" si="103"/>
        <v>0</v>
      </c>
      <c r="Y428" s="11">
        <v>1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38"/>
      <c r="AJ428" s="38"/>
      <c r="AK428" s="28">
        <v>0</v>
      </c>
      <c r="AL428" s="8">
        <f t="shared" si="104"/>
        <v>1</v>
      </c>
      <c r="AM428" s="16">
        <f t="shared" si="105"/>
        <v>0</v>
      </c>
      <c r="AN428" s="11">
        <v>1</v>
      </c>
      <c r="AO428" s="11">
        <v>0</v>
      </c>
      <c r="AP428" s="11">
        <v>0</v>
      </c>
      <c r="AQ428" s="11">
        <v>0</v>
      </c>
      <c r="AR428" s="11">
        <v>1</v>
      </c>
      <c r="AS428" s="11">
        <v>0</v>
      </c>
      <c r="AT428" s="11">
        <v>0</v>
      </c>
      <c r="AU428" s="11">
        <v>0</v>
      </c>
      <c r="AV428" s="11">
        <v>0</v>
      </c>
      <c r="AW428" s="11">
        <v>0</v>
      </c>
      <c r="AX428" s="38"/>
      <c r="AY428" s="38"/>
      <c r="AZ428" s="46">
        <v>0</v>
      </c>
      <c r="BA428" s="6">
        <f t="shared" si="106"/>
        <v>2</v>
      </c>
      <c r="BB428" s="13">
        <f t="shared" si="107"/>
        <v>0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>
        <v>0</v>
      </c>
      <c r="BK428" s="11">
        <v>0</v>
      </c>
      <c r="BL428" s="11">
        <v>0</v>
      </c>
      <c r="BM428" s="11"/>
      <c r="BN428" s="11"/>
      <c r="BO428" s="27">
        <v>0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>
        <v>0</v>
      </c>
      <c r="BX428" s="38">
        <v>0</v>
      </c>
      <c r="BY428" s="38">
        <v>0</v>
      </c>
      <c r="BZ428" s="38">
        <v>0</v>
      </c>
      <c r="CA428" s="38">
        <v>0</v>
      </c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>
        <v>0</v>
      </c>
      <c r="CO428" s="11">
        <v>0</v>
      </c>
      <c r="CP428" s="11">
        <v>0</v>
      </c>
      <c r="CQ428" s="38"/>
      <c r="CR428" s="38"/>
      <c r="CS428" s="26">
        <v>0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204</v>
      </c>
      <c r="B429" s="44" t="s">
        <v>167</v>
      </c>
      <c r="C429" s="45">
        <v>404</v>
      </c>
      <c r="D429" s="44" t="s">
        <v>204</v>
      </c>
      <c r="E429" s="44" t="s">
        <v>204</v>
      </c>
      <c r="F429" s="44" t="s">
        <v>167</v>
      </c>
      <c r="G429" s="45" t="s">
        <v>258</v>
      </c>
      <c r="H429" s="45">
        <v>27082</v>
      </c>
      <c r="I429" s="44" t="s">
        <v>524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0</v>
      </c>
      <c r="T429" s="38"/>
      <c r="U429" s="38"/>
      <c r="V429" s="33">
        <v>0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38"/>
      <c r="AJ429" s="38"/>
      <c r="AK429" s="28">
        <v>0</v>
      </c>
      <c r="AL429" s="8">
        <f t="shared" si="104"/>
        <v>0</v>
      </c>
      <c r="AM429" s="16">
        <f t="shared" si="105"/>
        <v>0</v>
      </c>
      <c r="AN429" s="11">
        <v>2</v>
      </c>
      <c r="AO429" s="11">
        <v>0</v>
      </c>
      <c r="AP429" s="11">
        <v>0</v>
      </c>
      <c r="AQ429" s="11">
        <v>1</v>
      </c>
      <c r="AR429" s="11">
        <v>0</v>
      </c>
      <c r="AS429" s="11">
        <v>0</v>
      </c>
      <c r="AT429" s="11">
        <v>0</v>
      </c>
      <c r="AU429" s="11">
        <v>0</v>
      </c>
      <c r="AV429" s="11">
        <v>0</v>
      </c>
      <c r="AW429" s="11">
        <v>0</v>
      </c>
      <c r="AX429" s="38"/>
      <c r="AY429" s="38"/>
      <c r="AZ429" s="46">
        <v>0</v>
      </c>
      <c r="BA429" s="6">
        <f t="shared" si="106"/>
        <v>3</v>
      </c>
      <c r="BB429" s="13">
        <f t="shared" si="107"/>
        <v>0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0</v>
      </c>
      <c r="BK429" s="11">
        <v>0</v>
      </c>
      <c r="BL429" s="11">
        <v>0</v>
      </c>
      <c r="BM429" s="11"/>
      <c r="BN429" s="11"/>
      <c r="BO429" s="27">
        <v>0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>
        <v>0</v>
      </c>
      <c r="BV429" s="38">
        <v>0</v>
      </c>
      <c r="BW429" s="38">
        <v>0</v>
      </c>
      <c r="BX429" s="38">
        <v>0</v>
      </c>
      <c r="BY429" s="38">
        <v>0</v>
      </c>
      <c r="BZ429" s="38">
        <v>0</v>
      </c>
      <c r="CA429" s="38">
        <v>0</v>
      </c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>
        <v>0</v>
      </c>
      <c r="CO429" s="11">
        <v>0</v>
      </c>
      <c r="CP429" s="11">
        <v>0</v>
      </c>
      <c r="CQ429" s="38"/>
      <c r="CR429" s="38"/>
      <c r="CS429" s="26">
        <v>0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120</v>
      </c>
      <c r="C430" s="45">
        <v>406</v>
      </c>
      <c r="D430" s="44" t="s">
        <v>629</v>
      </c>
      <c r="E430" s="44" t="s">
        <v>121</v>
      </c>
      <c r="F430" s="44" t="s">
        <v>120</v>
      </c>
      <c r="G430" s="45" t="s">
        <v>582</v>
      </c>
      <c r="H430" s="45">
        <v>32367</v>
      </c>
      <c r="I430" s="44" t="s">
        <v>602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1</v>
      </c>
      <c r="Q430" s="11">
        <v>0</v>
      </c>
      <c r="R430" s="11">
        <v>0</v>
      </c>
      <c r="S430" s="11">
        <v>0</v>
      </c>
      <c r="T430" s="38"/>
      <c r="U430" s="38"/>
      <c r="V430" s="33">
        <v>14.530000000000001</v>
      </c>
      <c r="W430" s="6">
        <f t="shared" si="102"/>
        <v>1</v>
      </c>
      <c r="X430" s="13">
        <f t="shared" si="103"/>
        <v>6.8823124569855469</v>
      </c>
      <c r="Y430" s="11">
        <v>1</v>
      </c>
      <c r="Z430" s="11">
        <v>1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38"/>
      <c r="AJ430" s="38"/>
      <c r="AK430" s="28">
        <v>48</v>
      </c>
      <c r="AL430" s="8">
        <f t="shared" si="104"/>
        <v>2</v>
      </c>
      <c r="AM430" s="16">
        <f t="shared" si="105"/>
        <v>4.1666666666666661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0</v>
      </c>
      <c r="AW430" s="11">
        <v>0</v>
      </c>
      <c r="AX430" s="38"/>
      <c r="AY430" s="38"/>
      <c r="AZ430" s="46">
        <v>30</v>
      </c>
      <c r="BA430" s="6">
        <f t="shared" si="106"/>
        <v>0</v>
      </c>
      <c r="BB430" s="13">
        <f t="shared" si="107"/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>
        <v>0</v>
      </c>
      <c r="BK430" s="11">
        <v>0</v>
      </c>
      <c r="BL430" s="11">
        <v>0</v>
      </c>
      <c r="BM430" s="11"/>
      <c r="BN430" s="11"/>
      <c r="BO430" s="27">
        <v>1.5300000000000002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>
        <v>0</v>
      </c>
      <c r="BU430" s="38">
        <v>0</v>
      </c>
      <c r="BV430" s="38">
        <v>0</v>
      </c>
      <c r="BW430" s="38">
        <v>0</v>
      </c>
      <c r="BX430" s="38">
        <v>0</v>
      </c>
      <c r="BY430" s="38">
        <v>0</v>
      </c>
      <c r="BZ430" s="38">
        <v>1</v>
      </c>
      <c r="CA430" s="38">
        <v>0</v>
      </c>
      <c r="CB430" s="38"/>
      <c r="CC430" s="38"/>
      <c r="CD430" s="26"/>
      <c r="CE430" s="74">
        <f t="shared" si="110"/>
        <v>1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>
        <v>0</v>
      </c>
      <c r="CO430" s="11">
        <v>0</v>
      </c>
      <c r="CP430" s="11">
        <v>0</v>
      </c>
      <c r="CQ430" s="38"/>
      <c r="CR430" s="38"/>
      <c r="CS430" s="26">
        <v>15.231999999999999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75</v>
      </c>
      <c r="B431" s="44" t="s">
        <v>75</v>
      </c>
      <c r="C431" s="45">
        <v>400</v>
      </c>
      <c r="D431" s="44" t="s">
        <v>257</v>
      </c>
      <c r="E431" s="44" t="s">
        <v>75</v>
      </c>
      <c r="F431" s="44" t="s">
        <v>75</v>
      </c>
      <c r="G431" s="45" t="s">
        <v>260</v>
      </c>
      <c r="H431" s="45">
        <v>293</v>
      </c>
      <c r="I431" s="44" t="s">
        <v>131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38"/>
      <c r="U431" s="38"/>
      <c r="V431" s="33">
        <v>54.439</v>
      </c>
      <c r="W431" s="6">
        <f t="shared" si="102"/>
        <v>0</v>
      </c>
      <c r="X431" s="13">
        <f t="shared" si="103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38"/>
      <c r="AJ431" s="38"/>
      <c r="AK431" s="28">
        <v>218</v>
      </c>
      <c r="AL431" s="8">
        <f t="shared" si="104"/>
        <v>0</v>
      </c>
      <c r="AM431" s="16">
        <f t="shared" si="105"/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>
        <v>0</v>
      </c>
      <c r="AV431" s="11">
        <v>0</v>
      </c>
      <c r="AW431" s="11">
        <v>0</v>
      </c>
      <c r="AX431" s="38"/>
      <c r="AY431" s="38"/>
      <c r="AZ431" s="46">
        <v>118</v>
      </c>
      <c r="BA431" s="6">
        <f t="shared" si="106"/>
        <v>0</v>
      </c>
      <c r="BB431" s="13">
        <f t="shared" si="107"/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>
        <v>0</v>
      </c>
      <c r="BK431" s="11">
        <v>0</v>
      </c>
      <c r="BL431" s="11">
        <v>0</v>
      </c>
      <c r="BM431" s="11"/>
      <c r="BN431" s="11"/>
      <c r="BO431" s="27">
        <v>9.9450000000000003</v>
      </c>
      <c r="BP431" s="8">
        <f t="shared" si="108"/>
        <v>0</v>
      </c>
      <c r="BQ431" s="55">
        <f t="shared" si="109"/>
        <v>0</v>
      </c>
      <c r="BR431" s="38">
        <v>0</v>
      </c>
      <c r="BS431" s="38">
        <v>0</v>
      </c>
      <c r="BT431" s="38">
        <v>0</v>
      </c>
      <c r="BU431" s="38">
        <v>0</v>
      </c>
      <c r="BV431" s="38">
        <v>0</v>
      </c>
      <c r="BW431" s="38">
        <v>0</v>
      </c>
      <c r="BX431" s="38">
        <v>0</v>
      </c>
      <c r="BY431" s="38">
        <v>0</v>
      </c>
      <c r="BZ431" s="38">
        <v>0</v>
      </c>
      <c r="CA431" s="38">
        <v>0</v>
      </c>
      <c r="CB431" s="38"/>
      <c r="CC431" s="38"/>
      <c r="CD431" s="26"/>
      <c r="CE431" s="74">
        <f t="shared" si="110"/>
        <v>0</v>
      </c>
      <c r="CF431" s="13">
        <f t="shared" si="111"/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>
        <v>0</v>
      </c>
      <c r="CO431" s="11">
        <v>0</v>
      </c>
      <c r="CP431" s="11">
        <v>0</v>
      </c>
      <c r="CQ431" s="38"/>
      <c r="CR431" s="38"/>
      <c r="CS431" s="26">
        <v>63.561</v>
      </c>
      <c r="CT431" s="6">
        <f t="shared" si="112"/>
        <v>0</v>
      </c>
      <c r="CU431" s="13">
        <f t="shared" si="113"/>
        <v>0</v>
      </c>
    </row>
    <row r="432" spans="1:99" x14ac:dyDescent="0.2">
      <c r="A432" s="44" t="s">
        <v>0</v>
      </c>
      <c r="B432" s="44" t="s">
        <v>195</v>
      </c>
      <c r="C432" s="45">
        <v>400</v>
      </c>
      <c r="D432" s="44" t="s">
        <v>257</v>
      </c>
      <c r="E432" s="44" t="s">
        <v>218</v>
      </c>
      <c r="F432" s="44" t="s">
        <v>195</v>
      </c>
      <c r="G432" s="45" t="s">
        <v>258</v>
      </c>
      <c r="H432" s="45">
        <v>24</v>
      </c>
      <c r="I432" s="44" t="s">
        <v>274</v>
      </c>
      <c r="J432" s="11">
        <v>26</v>
      </c>
      <c r="K432" s="11">
        <v>24</v>
      </c>
      <c r="L432" s="11">
        <v>18</v>
      </c>
      <c r="M432" s="11">
        <v>22</v>
      </c>
      <c r="N432" s="11">
        <v>16</v>
      </c>
      <c r="O432" s="11">
        <v>11</v>
      </c>
      <c r="P432" s="11">
        <v>11</v>
      </c>
      <c r="Q432" s="11">
        <v>11</v>
      </c>
      <c r="R432" s="11">
        <v>12</v>
      </c>
      <c r="S432" s="11">
        <v>7</v>
      </c>
      <c r="T432" s="38"/>
      <c r="U432" s="38"/>
      <c r="V432" s="33">
        <v>265.66500000000002</v>
      </c>
      <c r="W432" s="6">
        <f t="shared" si="102"/>
        <v>158</v>
      </c>
      <c r="X432" s="13">
        <f t="shared" si="103"/>
        <v>59.473396947283227</v>
      </c>
      <c r="Y432" s="11">
        <v>254</v>
      </c>
      <c r="Z432" s="11">
        <v>87</v>
      </c>
      <c r="AA432" s="11">
        <v>65</v>
      </c>
      <c r="AB432" s="11">
        <v>34</v>
      </c>
      <c r="AC432" s="11">
        <v>16</v>
      </c>
      <c r="AD432" s="11">
        <v>19</v>
      </c>
      <c r="AE432" s="11">
        <v>21</v>
      </c>
      <c r="AF432" s="11">
        <v>17</v>
      </c>
      <c r="AG432" s="11">
        <v>18</v>
      </c>
      <c r="AH432" s="11">
        <v>2</v>
      </c>
      <c r="AI432" s="38"/>
      <c r="AJ432" s="38"/>
      <c r="AK432" s="28">
        <v>0</v>
      </c>
      <c r="AL432" s="8">
        <f t="shared" si="104"/>
        <v>533</v>
      </c>
      <c r="AM432" s="16">
        <f t="shared" si="105"/>
        <v>0</v>
      </c>
      <c r="AN432" s="11">
        <v>91</v>
      </c>
      <c r="AO432" s="11">
        <v>47</v>
      </c>
      <c r="AP432" s="11">
        <v>47</v>
      </c>
      <c r="AQ432" s="11">
        <v>18</v>
      </c>
      <c r="AR432" s="11">
        <v>25</v>
      </c>
      <c r="AS432" s="11">
        <v>20</v>
      </c>
      <c r="AT432" s="11">
        <v>18</v>
      </c>
      <c r="AU432" s="11">
        <v>18</v>
      </c>
      <c r="AV432" s="11">
        <v>14</v>
      </c>
      <c r="AW432" s="11">
        <v>20</v>
      </c>
      <c r="AX432" s="38"/>
      <c r="AY432" s="38"/>
      <c r="AZ432" s="46">
        <v>570</v>
      </c>
      <c r="BA432" s="6">
        <f t="shared" si="106"/>
        <v>318</v>
      </c>
      <c r="BB432" s="13">
        <f t="shared" si="107"/>
        <v>55.78947368421052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>
        <v>0</v>
      </c>
      <c r="BL432" s="11">
        <v>0</v>
      </c>
      <c r="BM432" s="11"/>
      <c r="BN432" s="11"/>
      <c r="BO432" s="27">
        <v>45.900000000000006</v>
      </c>
      <c r="BP432" s="8">
        <f t="shared" si="108"/>
        <v>0</v>
      </c>
      <c r="BQ432" s="55">
        <f t="shared" si="109"/>
        <v>0</v>
      </c>
      <c r="BR432" s="38">
        <v>140</v>
      </c>
      <c r="BS432" s="38">
        <v>52</v>
      </c>
      <c r="BT432" s="38">
        <v>53</v>
      </c>
      <c r="BU432" s="38">
        <v>39</v>
      </c>
      <c r="BV432" s="38">
        <v>27</v>
      </c>
      <c r="BW432" s="38">
        <v>35</v>
      </c>
      <c r="BX432" s="38">
        <v>26</v>
      </c>
      <c r="BY432" s="38">
        <v>20</v>
      </c>
      <c r="BZ432" s="38">
        <v>17</v>
      </c>
      <c r="CA432" s="38">
        <v>30</v>
      </c>
      <c r="CB432" s="38"/>
      <c r="CC432" s="38"/>
      <c r="CD432" s="26"/>
      <c r="CE432" s="74">
        <f t="shared" si="110"/>
        <v>439</v>
      </c>
      <c r="CF432" s="13">
        <f t="shared" si="111"/>
        <v>0</v>
      </c>
      <c r="CG432" s="11">
        <v>13</v>
      </c>
      <c r="CH432" s="11">
        <v>9</v>
      </c>
      <c r="CI432" s="11">
        <v>7</v>
      </c>
      <c r="CJ432" s="11">
        <v>9</v>
      </c>
      <c r="CK432" s="11">
        <v>5</v>
      </c>
      <c r="CL432" s="11">
        <v>5</v>
      </c>
      <c r="CM432" s="11">
        <v>6</v>
      </c>
      <c r="CN432" s="11">
        <v>11</v>
      </c>
      <c r="CO432" s="11">
        <v>4</v>
      </c>
      <c r="CP432" s="11">
        <v>12</v>
      </c>
      <c r="CQ432" s="38"/>
      <c r="CR432" s="38"/>
      <c r="CS432" s="26">
        <v>304.33499999999998</v>
      </c>
      <c r="CT432" s="6">
        <f t="shared" si="112"/>
        <v>81</v>
      </c>
      <c r="CU432" s="13">
        <f t="shared" si="113"/>
        <v>26.615407363596038</v>
      </c>
    </row>
    <row r="433" spans="1:99" x14ac:dyDescent="0.2">
      <c r="A433" s="44" t="s">
        <v>75</v>
      </c>
      <c r="B433" s="44" t="s">
        <v>136</v>
      </c>
      <c r="C433" s="45">
        <v>400</v>
      </c>
      <c r="D433" s="44" t="s">
        <v>257</v>
      </c>
      <c r="E433" s="44" t="s">
        <v>75</v>
      </c>
      <c r="F433" s="44" t="s">
        <v>75</v>
      </c>
      <c r="G433" s="45" t="s">
        <v>260</v>
      </c>
      <c r="H433" s="45">
        <v>6690</v>
      </c>
      <c r="I433" s="44" t="s">
        <v>139</v>
      </c>
      <c r="J433" s="11">
        <v>2</v>
      </c>
      <c r="K433" s="11">
        <v>1</v>
      </c>
      <c r="L433" s="11">
        <v>1</v>
      </c>
      <c r="M433" s="11">
        <v>2</v>
      </c>
      <c r="N433" s="11">
        <v>1</v>
      </c>
      <c r="O433" s="11">
        <v>0</v>
      </c>
      <c r="P433" s="11">
        <v>0</v>
      </c>
      <c r="Q433" s="11">
        <v>0</v>
      </c>
      <c r="R433" s="11">
        <v>0</v>
      </c>
      <c r="S433" s="11">
        <v>0</v>
      </c>
      <c r="T433" s="38"/>
      <c r="U433" s="38"/>
      <c r="V433" s="33">
        <v>25.358000000000001</v>
      </c>
      <c r="W433" s="6">
        <f t="shared" si="102"/>
        <v>7</v>
      </c>
      <c r="X433" s="13">
        <f t="shared" si="103"/>
        <v>27.604700686173988</v>
      </c>
      <c r="Y433" s="11">
        <v>0</v>
      </c>
      <c r="Z433" s="11">
        <v>1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38"/>
      <c r="AJ433" s="38"/>
      <c r="AK433" s="28">
        <v>73</v>
      </c>
      <c r="AL433" s="8">
        <f t="shared" si="104"/>
        <v>1</v>
      </c>
      <c r="AM433" s="16">
        <f t="shared" si="105"/>
        <v>1.3698630136986301</v>
      </c>
      <c r="AN433" s="11">
        <v>1</v>
      </c>
      <c r="AO433" s="11">
        <v>4</v>
      </c>
      <c r="AP433" s="11">
        <v>1</v>
      </c>
      <c r="AQ433" s="11">
        <v>1</v>
      </c>
      <c r="AR433" s="11">
        <v>0</v>
      </c>
      <c r="AS433" s="11">
        <v>1</v>
      </c>
      <c r="AT433" s="11">
        <v>0</v>
      </c>
      <c r="AU433" s="11">
        <v>0</v>
      </c>
      <c r="AV433" s="11">
        <v>0</v>
      </c>
      <c r="AW433" s="11">
        <v>2</v>
      </c>
      <c r="AX433" s="38"/>
      <c r="AY433" s="38"/>
      <c r="AZ433" s="46">
        <v>54</v>
      </c>
      <c r="BA433" s="6">
        <f t="shared" si="106"/>
        <v>10</v>
      </c>
      <c r="BB433" s="13">
        <f t="shared" si="107"/>
        <v>18.518518518518519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>
        <v>0</v>
      </c>
      <c r="BL433" s="11">
        <v>0</v>
      </c>
      <c r="BM433" s="11"/>
      <c r="BN433" s="11"/>
      <c r="BO433" s="27">
        <v>4.08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0</v>
      </c>
      <c r="BU433" s="38">
        <v>0</v>
      </c>
      <c r="BV433" s="38">
        <v>1</v>
      </c>
      <c r="BW433" s="38">
        <v>0</v>
      </c>
      <c r="BX433" s="38">
        <v>0</v>
      </c>
      <c r="BY433" s="38">
        <v>0</v>
      </c>
      <c r="BZ433" s="38">
        <v>0</v>
      </c>
      <c r="CA433" s="38">
        <v>0</v>
      </c>
      <c r="CB433" s="38"/>
      <c r="CC433" s="38"/>
      <c r="CD433" s="26"/>
      <c r="CE433" s="74">
        <f t="shared" si="110"/>
        <v>1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>
        <v>0</v>
      </c>
      <c r="CO433" s="11">
        <v>0</v>
      </c>
      <c r="CP433" s="11">
        <v>0</v>
      </c>
      <c r="CQ433" s="38"/>
      <c r="CR433" s="38"/>
      <c r="CS433" s="26">
        <v>28.642000000000003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75</v>
      </c>
      <c r="B434" s="44" t="s">
        <v>330</v>
      </c>
      <c r="C434" s="45">
        <v>400</v>
      </c>
      <c r="D434" s="44" t="s">
        <v>257</v>
      </c>
      <c r="E434" s="44" t="s">
        <v>75</v>
      </c>
      <c r="F434" s="44" t="s">
        <v>75</v>
      </c>
      <c r="G434" s="45" t="s">
        <v>260</v>
      </c>
      <c r="H434" s="45">
        <v>158</v>
      </c>
      <c r="I434" s="44" t="s">
        <v>145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>
        <v>0</v>
      </c>
      <c r="T434" s="38"/>
      <c r="U434" s="38"/>
      <c r="V434" s="33">
        <v>9.1050000000000004</v>
      </c>
      <c r="W434" s="6">
        <f t="shared" si="102"/>
        <v>0</v>
      </c>
      <c r="X434" s="13">
        <f t="shared" si="103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38"/>
      <c r="AJ434" s="38"/>
      <c r="AK434" s="28">
        <v>17</v>
      </c>
      <c r="AL434" s="8">
        <f t="shared" si="104"/>
        <v>0</v>
      </c>
      <c r="AM434" s="16">
        <f t="shared" si="105"/>
        <v>0</v>
      </c>
      <c r="AN434" s="11">
        <v>1</v>
      </c>
      <c r="AO434" s="11">
        <v>0</v>
      </c>
      <c r="AP434" s="11">
        <v>0</v>
      </c>
      <c r="AQ434" s="11">
        <v>0</v>
      </c>
      <c r="AR434" s="11">
        <v>1</v>
      </c>
      <c r="AS434" s="11">
        <v>0</v>
      </c>
      <c r="AT434" s="11">
        <v>0</v>
      </c>
      <c r="AU434" s="11">
        <v>0</v>
      </c>
      <c r="AV434" s="11">
        <v>0</v>
      </c>
      <c r="AW434" s="11">
        <v>0</v>
      </c>
      <c r="AX434" s="38"/>
      <c r="AY434" s="38"/>
      <c r="AZ434" s="46">
        <v>18</v>
      </c>
      <c r="BA434" s="6">
        <f t="shared" si="106"/>
        <v>2</v>
      </c>
      <c r="BB434" s="13">
        <f t="shared" si="107"/>
        <v>11.111111111111111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>
        <v>0</v>
      </c>
      <c r="BL434" s="11">
        <v>0</v>
      </c>
      <c r="BM434" s="11"/>
      <c r="BN434" s="11"/>
      <c r="BO434" s="27">
        <v>0.76500000000000012</v>
      </c>
      <c r="BP434" s="8">
        <f t="shared" si="108"/>
        <v>0</v>
      </c>
      <c r="BQ434" s="55">
        <f t="shared" si="109"/>
        <v>0</v>
      </c>
      <c r="BR434" s="38">
        <v>0</v>
      </c>
      <c r="BS434" s="38">
        <v>0</v>
      </c>
      <c r="BT434" s="38">
        <v>0</v>
      </c>
      <c r="BU434" s="38">
        <v>0</v>
      </c>
      <c r="BV434" s="38">
        <v>1</v>
      </c>
      <c r="BW434" s="38">
        <v>0</v>
      </c>
      <c r="BX434" s="38">
        <v>0</v>
      </c>
      <c r="BY434" s="38">
        <v>1</v>
      </c>
      <c r="BZ434" s="38">
        <v>0</v>
      </c>
      <c r="CA434" s="38">
        <v>0</v>
      </c>
      <c r="CB434" s="38"/>
      <c r="CC434" s="38"/>
      <c r="CD434" s="26"/>
      <c r="CE434" s="74">
        <f t="shared" si="110"/>
        <v>2</v>
      </c>
      <c r="CF434" s="13">
        <f t="shared" si="111"/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>
        <v>0</v>
      </c>
      <c r="CO434" s="11">
        <v>0</v>
      </c>
      <c r="CP434" s="11">
        <v>0</v>
      </c>
      <c r="CQ434" s="38"/>
      <c r="CR434" s="38"/>
      <c r="CS434" s="26">
        <v>8.8949999999999996</v>
      </c>
      <c r="CT434" s="6">
        <f t="shared" si="112"/>
        <v>0</v>
      </c>
      <c r="CU434" s="13">
        <f t="shared" si="113"/>
        <v>0</v>
      </c>
    </row>
    <row r="435" spans="1:99" x14ac:dyDescent="0.2">
      <c r="A435" s="44" t="s">
        <v>0</v>
      </c>
      <c r="B435" s="44" t="s">
        <v>195</v>
      </c>
      <c r="C435" s="45">
        <v>400</v>
      </c>
      <c r="D435" s="44" t="s">
        <v>257</v>
      </c>
      <c r="E435" s="44" t="s">
        <v>218</v>
      </c>
      <c r="F435" s="44" t="s">
        <v>195</v>
      </c>
      <c r="G435" s="45" t="s">
        <v>260</v>
      </c>
      <c r="H435" s="45">
        <v>7221</v>
      </c>
      <c r="I435" s="44" t="s">
        <v>21</v>
      </c>
      <c r="J435" s="11">
        <v>0</v>
      </c>
      <c r="K435" s="11">
        <v>0</v>
      </c>
      <c r="L435" s="11">
        <v>0</v>
      </c>
      <c r="M435" s="11">
        <v>1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38"/>
      <c r="U435" s="38"/>
      <c r="V435" s="33">
        <v>21.046999999999997</v>
      </c>
      <c r="W435" s="6">
        <f t="shared" si="102"/>
        <v>1</v>
      </c>
      <c r="X435" s="13">
        <f t="shared" si="103"/>
        <v>4.7512709649831333</v>
      </c>
      <c r="Y435" s="11">
        <v>1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38"/>
      <c r="AJ435" s="38"/>
      <c r="AK435" s="28">
        <v>0</v>
      </c>
      <c r="AL435" s="8">
        <f t="shared" si="104"/>
        <v>1</v>
      </c>
      <c r="AM435" s="16">
        <f t="shared" si="105"/>
        <v>0</v>
      </c>
      <c r="AN435" s="11">
        <v>8</v>
      </c>
      <c r="AO435" s="11">
        <v>1</v>
      </c>
      <c r="AP435" s="11">
        <v>3</v>
      </c>
      <c r="AQ435" s="11">
        <v>1</v>
      </c>
      <c r="AR435" s="11">
        <v>1</v>
      </c>
      <c r="AS435" s="11">
        <v>2</v>
      </c>
      <c r="AT435" s="11">
        <v>1</v>
      </c>
      <c r="AU435" s="11">
        <v>2</v>
      </c>
      <c r="AV435" s="11">
        <v>1</v>
      </c>
      <c r="AW435" s="11">
        <v>0</v>
      </c>
      <c r="AX435" s="38"/>
      <c r="AY435" s="38"/>
      <c r="AZ435" s="46">
        <v>44</v>
      </c>
      <c r="BA435" s="6">
        <f t="shared" si="106"/>
        <v>20</v>
      </c>
      <c r="BB435" s="13">
        <f t="shared" si="107"/>
        <v>45.454545454545453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>
        <v>0</v>
      </c>
      <c r="BK435" s="11">
        <v>0</v>
      </c>
      <c r="BL435" s="11">
        <v>0</v>
      </c>
      <c r="BM435" s="11"/>
      <c r="BN435" s="11"/>
      <c r="BO435" s="27">
        <v>3.0600000000000005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>
        <v>0</v>
      </c>
      <c r="BZ435" s="38">
        <v>0</v>
      </c>
      <c r="CA435" s="38">
        <v>0</v>
      </c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>
        <v>0</v>
      </c>
      <c r="CO435" s="11">
        <v>0</v>
      </c>
      <c r="CP435" s="11">
        <v>0</v>
      </c>
      <c r="CQ435" s="38"/>
      <c r="CR435" s="38"/>
      <c r="CS435" s="26">
        <v>22.952999999999999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96</v>
      </c>
      <c r="B436" s="44" t="s">
        <v>95</v>
      </c>
      <c r="C436" s="45">
        <v>407</v>
      </c>
      <c r="D436" s="44" t="s">
        <v>625</v>
      </c>
      <c r="E436" s="44" t="s">
        <v>96</v>
      </c>
      <c r="F436" s="44" t="s">
        <v>95</v>
      </c>
      <c r="G436" s="45" t="s">
        <v>260</v>
      </c>
      <c r="H436" s="45">
        <v>15306</v>
      </c>
      <c r="I436" s="44" t="s">
        <v>101</v>
      </c>
      <c r="J436" s="11">
        <v>1</v>
      </c>
      <c r="K436" s="11">
        <v>0</v>
      </c>
      <c r="L436" s="11">
        <v>0</v>
      </c>
      <c r="M436" s="11">
        <v>1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0</v>
      </c>
      <c r="T436" s="38"/>
      <c r="U436" s="38"/>
      <c r="V436" s="33">
        <v>60.061</v>
      </c>
      <c r="W436" s="6">
        <f t="shared" si="102"/>
        <v>2</v>
      </c>
      <c r="X436" s="13">
        <f t="shared" si="103"/>
        <v>3.3299478863155789</v>
      </c>
      <c r="Y436" s="11">
        <v>11</v>
      </c>
      <c r="Z436" s="11">
        <v>0</v>
      </c>
      <c r="AA436" s="11">
        <v>0</v>
      </c>
      <c r="AB436" s="11">
        <v>1</v>
      </c>
      <c r="AC436" s="11">
        <v>0</v>
      </c>
      <c r="AD436" s="11">
        <v>2</v>
      </c>
      <c r="AE436" s="11">
        <v>0</v>
      </c>
      <c r="AF436" s="11">
        <v>1</v>
      </c>
      <c r="AG436" s="11">
        <v>0</v>
      </c>
      <c r="AH436" s="11">
        <v>0</v>
      </c>
      <c r="AI436" s="38"/>
      <c r="AJ436" s="38"/>
      <c r="AK436" s="28">
        <v>120</v>
      </c>
      <c r="AL436" s="8">
        <f t="shared" si="104"/>
        <v>15</v>
      </c>
      <c r="AM436" s="16">
        <f t="shared" si="105"/>
        <v>12.5</v>
      </c>
      <c r="AN436" s="11">
        <v>4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1</v>
      </c>
      <c r="AU436" s="11">
        <v>2</v>
      </c>
      <c r="AV436" s="11">
        <v>0</v>
      </c>
      <c r="AW436" s="11">
        <v>0</v>
      </c>
      <c r="AX436" s="38"/>
      <c r="AY436" s="38"/>
      <c r="AZ436" s="46">
        <v>125</v>
      </c>
      <c r="BA436" s="6">
        <f t="shared" si="106"/>
        <v>7</v>
      </c>
      <c r="BB436" s="13">
        <f t="shared" si="107"/>
        <v>5.6000000000000005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>
        <v>0</v>
      </c>
      <c r="BK436" s="11">
        <v>0</v>
      </c>
      <c r="BL436" s="11">
        <v>0</v>
      </c>
      <c r="BM436" s="11"/>
      <c r="BN436" s="11"/>
      <c r="BO436" s="27">
        <v>8.6700000000000017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2</v>
      </c>
      <c r="BV436" s="38">
        <v>0</v>
      </c>
      <c r="BW436" s="38">
        <v>3</v>
      </c>
      <c r="BX436" s="38">
        <v>1</v>
      </c>
      <c r="BY436" s="38">
        <v>0</v>
      </c>
      <c r="BZ436" s="38">
        <v>0</v>
      </c>
      <c r="CA436" s="38">
        <v>0</v>
      </c>
      <c r="CB436" s="38"/>
      <c r="CC436" s="38"/>
      <c r="CD436" s="26"/>
      <c r="CE436" s="74">
        <f t="shared" si="110"/>
        <v>6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>
        <v>0</v>
      </c>
      <c r="CO436" s="11">
        <v>0</v>
      </c>
      <c r="CP436" s="11">
        <v>0</v>
      </c>
      <c r="CQ436" s="38"/>
      <c r="CR436" s="38"/>
      <c r="CS436" s="26">
        <v>64.938999999999993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0</v>
      </c>
      <c r="B437" s="44" t="s">
        <v>43</v>
      </c>
      <c r="C437" s="45">
        <v>400</v>
      </c>
      <c r="D437" s="44" t="s">
        <v>257</v>
      </c>
      <c r="E437" s="44" t="s">
        <v>219</v>
      </c>
      <c r="F437" s="44" t="s">
        <v>38</v>
      </c>
      <c r="G437" s="45" t="s">
        <v>260</v>
      </c>
      <c r="H437" s="45">
        <v>70</v>
      </c>
      <c r="I437" s="44" t="s">
        <v>46</v>
      </c>
      <c r="J437" s="11">
        <v>4</v>
      </c>
      <c r="K437" s="11">
        <v>3</v>
      </c>
      <c r="L437" s="11">
        <v>2</v>
      </c>
      <c r="M437" s="11">
        <v>0</v>
      </c>
      <c r="N437" s="11">
        <v>2</v>
      </c>
      <c r="O437" s="11">
        <v>2</v>
      </c>
      <c r="P437" s="11">
        <v>0</v>
      </c>
      <c r="Q437" s="11">
        <v>1</v>
      </c>
      <c r="R437" s="11">
        <v>1</v>
      </c>
      <c r="S437" s="11">
        <v>0</v>
      </c>
      <c r="T437" s="38"/>
      <c r="U437" s="38"/>
      <c r="V437" s="33">
        <v>67.228999999999999</v>
      </c>
      <c r="W437" s="6">
        <f t="shared" si="102"/>
        <v>15</v>
      </c>
      <c r="X437" s="13">
        <f t="shared" si="103"/>
        <v>22.311799967276027</v>
      </c>
      <c r="Y437" s="11">
        <v>24</v>
      </c>
      <c r="Z437" s="11">
        <v>5</v>
      </c>
      <c r="AA437" s="11">
        <v>8</v>
      </c>
      <c r="AB437" s="11">
        <v>5</v>
      </c>
      <c r="AC437" s="11">
        <v>6</v>
      </c>
      <c r="AD437" s="11">
        <v>1</v>
      </c>
      <c r="AE437" s="11">
        <v>0</v>
      </c>
      <c r="AF437" s="11">
        <v>2</v>
      </c>
      <c r="AG437" s="11">
        <v>0</v>
      </c>
      <c r="AH437" s="11">
        <v>0</v>
      </c>
      <c r="AI437" s="38"/>
      <c r="AJ437" s="38"/>
      <c r="AK437" s="28">
        <v>125</v>
      </c>
      <c r="AL437" s="8">
        <f t="shared" si="104"/>
        <v>51</v>
      </c>
      <c r="AM437" s="16">
        <f t="shared" si="105"/>
        <v>40.799999999999997</v>
      </c>
      <c r="AN437" s="11">
        <v>12</v>
      </c>
      <c r="AO437" s="11">
        <v>10</v>
      </c>
      <c r="AP437" s="11">
        <v>10</v>
      </c>
      <c r="AQ437" s="11">
        <v>6</v>
      </c>
      <c r="AR437" s="11">
        <v>7</v>
      </c>
      <c r="AS437" s="11">
        <v>3</v>
      </c>
      <c r="AT437" s="11">
        <v>4</v>
      </c>
      <c r="AU437" s="11">
        <v>4</v>
      </c>
      <c r="AV437" s="11">
        <v>5</v>
      </c>
      <c r="AW437" s="11">
        <v>2</v>
      </c>
      <c r="AX437" s="38"/>
      <c r="AY437" s="38"/>
      <c r="AZ437" s="46">
        <v>138</v>
      </c>
      <c r="BA437" s="6">
        <f t="shared" si="106"/>
        <v>63</v>
      </c>
      <c r="BB437" s="13">
        <f t="shared" si="107"/>
        <v>45.652173913043477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>
        <v>0</v>
      </c>
      <c r="BK437" s="11">
        <v>0</v>
      </c>
      <c r="BL437" s="11">
        <v>0</v>
      </c>
      <c r="BM437" s="11"/>
      <c r="BN437" s="11"/>
      <c r="BO437" s="27">
        <v>8.6700000000000017</v>
      </c>
      <c r="BP437" s="8">
        <f t="shared" si="108"/>
        <v>0</v>
      </c>
      <c r="BQ437" s="55">
        <f t="shared" si="109"/>
        <v>0</v>
      </c>
      <c r="BR437" s="38">
        <v>12</v>
      </c>
      <c r="BS437" s="38">
        <v>0</v>
      </c>
      <c r="BT437" s="38">
        <v>1</v>
      </c>
      <c r="BU437" s="38">
        <v>0</v>
      </c>
      <c r="BV437" s="38">
        <v>1</v>
      </c>
      <c r="BW437" s="38">
        <v>4</v>
      </c>
      <c r="BX437" s="38">
        <v>5</v>
      </c>
      <c r="BY437" s="38">
        <v>6</v>
      </c>
      <c r="BZ437" s="38">
        <v>3</v>
      </c>
      <c r="CA437" s="38">
        <v>1</v>
      </c>
      <c r="CB437" s="38"/>
      <c r="CC437" s="38"/>
      <c r="CD437" s="26"/>
      <c r="CE437" s="74">
        <f t="shared" si="110"/>
        <v>33</v>
      </c>
      <c r="CF437" s="13">
        <f t="shared" si="111"/>
        <v>0</v>
      </c>
      <c r="CG437" s="11">
        <v>1</v>
      </c>
      <c r="CH437" s="11">
        <v>0</v>
      </c>
      <c r="CI437" s="11">
        <v>1</v>
      </c>
      <c r="CJ437" s="11">
        <v>0</v>
      </c>
      <c r="CK437" s="11">
        <v>0</v>
      </c>
      <c r="CL437" s="11">
        <v>0</v>
      </c>
      <c r="CM437" s="11">
        <v>0</v>
      </c>
      <c r="CN437" s="11">
        <v>1</v>
      </c>
      <c r="CO437" s="11">
        <v>0</v>
      </c>
      <c r="CP437" s="11">
        <v>0</v>
      </c>
      <c r="CQ437" s="38"/>
      <c r="CR437" s="38"/>
      <c r="CS437" s="26">
        <v>70.771000000000001</v>
      </c>
      <c r="CT437" s="6">
        <f t="shared" si="112"/>
        <v>3</v>
      </c>
      <c r="CU437" s="13">
        <f t="shared" si="113"/>
        <v>4.2390244591711292</v>
      </c>
    </row>
    <row r="438" spans="1:99" x14ac:dyDescent="0.2">
      <c r="A438" s="44" t="s">
        <v>0</v>
      </c>
      <c r="B438" s="44" t="s">
        <v>2</v>
      </c>
      <c r="C438" s="45">
        <v>400</v>
      </c>
      <c r="D438" s="44" t="s">
        <v>257</v>
      </c>
      <c r="E438" s="44" t="s">
        <v>218</v>
      </c>
      <c r="F438" s="44" t="s">
        <v>195</v>
      </c>
      <c r="G438" s="45" t="s">
        <v>260</v>
      </c>
      <c r="H438" s="45">
        <v>50</v>
      </c>
      <c r="I438" s="44" t="s">
        <v>283</v>
      </c>
      <c r="J438" s="11">
        <v>1</v>
      </c>
      <c r="K438" s="11">
        <v>1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38"/>
      <c r="U438" s="38"/>
      <c r="V438" s="33">
        <v>64.209000000000003</v>
      </c>
      <c r="W438" s="6">
        <f t="shared" si="102"/>
        <v>2</v>
      </c>
      <c r="X438" s="13">
        <f t="shared" si="103"/>
        <v>3.1148281393574107</v>
      </c>
      <c r="Y438" s="11">
        <v>9</v>
      </c>
      <c r="Z438" s="11">
        <v>1</v>
      </c>
      <c r="AA438" s="11">
        <v>1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38"/>
      <c r="AJ438" s="38"/>
      <c r="AK438" s="28">
        <v>0</v>
      </c>
      <c r="AL438" s="8">
        <f t="shared" si="104"/>
        <v>11</v>
      </c>
      <c r="AM438" s="16">
        <f t="shared" si="105"/>
        <v>0</v>
      </c>
      <c r="AN438" s="11">
        <v>4</v>
      </c>
      <c r="AO438" s="11">
        <v>0</v>
      </c>
      <c r="AP438" s="11">
        <v>1</v>
      </c>
      <c r="AQ438" s="11">
        <v>1</v>
      </c>
      <c r="AR438" s="11">
        <v>3</v>
      </c>
      <c r="AS438" s="11">
        <v>0</v>
      </c>
      <c r="AT438" s="11">
        <v>1</v>
      </c>
      <c r="AU438" s="11">
        <v>0</v>
      </c>
      <c r="AV438" s="11">
        <v>3</v>
      </c>
      <c r="AW438" s="11">
        <v>1</v>
      </c>
      <c r="AX438" s="38"/>
      <c r="AY438" s="38"/>
      <c r="AZ438" s="46">
        <v>133</v>
      </c>
      <c r="BA438" s="6">
        <f t="shared" si="106"/>
        <v>14</v>
      </c>
      <c r="BB438" s="13">
        <f t="shared" si="107"/>
        <v>10.526315789473683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>
        <v>0</v>
      </c>
      <c r="BK438" s="11">
        <v>0</v>
      </c>
      <c r="BL438" s="11">
        <v>0</v>
      </c>
      <c r="BM438" s="11"/>
      <c r="BN438" s="11"/>
      <c r="BO438" s="27">
        <v>8.6700000000000017</v>
      </c>
      <c r="BP438" s="8">
        <f t="shared" si="108"/>
        <v>0</v>
      </c>
      <c r="BQ438" s="55">
        <f t="shared" si="109"/>
        <v>0</v>
      </c>
      <c r="BR438" s="38">
        <v>6</v>
      </c>
      <c r="BS438" s="38">
        <v>2</v>
      </c>
      <c r="BT438" s="38">
        <v>1</v>
      </c>
      <c r="BU438" s="38">
        <v>0</v>
      </c>
      <c r="BV438" s="38">
        <v>1</v>
      </c>
      <c r="BW438" s="38">
        <v>2</v>
      </c>
      <c r="BX438" s="38">
        <v>0</v>
      </c>
      <c r="BY438" s="38">
        <v>1</v>
      </c>
      <c r="BZ438" s="38">
        <v>0</v>
      </c>
      <c r="CA438" s="38">
        <v>0</v>
      </c>
      <c r="CB438" s="38"/>
      <c r="CC438" s="38"/>
      <c r="CD438" s="26"/>
      <c r="CE438" s="74">
        <f t="shared" si="110"/>
        <v>13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>
        <v>0</v>
      </c>
      <c r="CO438" s="11">
        <v>0</v>
      </c>
      <c r="CP438" s="11">
        <v>0</v>
      </c>
      <c r="CQ438" s="38"/>
      <c r="CR438" s="38"/>
      <c r="CS438" s="26">
        <v>68.790999999999997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292</v>
      </c>
      <c r="B439" s="44" t="s">
        <v>191</v>
      </c>
      <c r="C439" s="45">
        <v>400</v>
      </c>
      <c r="D439" s="44" t="s">
        <v>257</v>
      </c>
      <c r="E439" s="44" t="s">
        <v>191</v>
      </c>
      <c r="F439" s="44" t="s">
        <v>196</v>
      </c>
      <c r="G439" s="45" t="s">
        <v>262</v>
      </c>
      <c r="H439" s="45">
        <v>118</v>
      </c>
      <c r="I439" s="44" t="s">
        <v>78</v>
      </c>
      <c r="J439" s="11">
        <v>11</v>
      </c>
      <c r="K439" s="11">
        <v>18</v>
      </c>
      <c r="L439" s="11">
        <v>10</v>
      </c>
      <c r="M439" s="11">
        <v>7</v>
      </c>
      <c r="N439" s="11">
        <v>2</v>
      </c>
      <c r="O439" s="11">
        <v>3</v>
      </c>
      <c r="P439" s="11">
        <v>12</v>
      </c>
      <c r="Q439" s="11">
        <v>11</v>
      </c>
      <c r="R439" s="11">
        <v>8</v>
      </c>
      <c r="S439" s="11">
        <v>0</v>
      </c>
      <c r="T439" s="38"/>
      <c r="U439" s="38"/>
      <c r="V439" s="33">
        <v>288.2</v>
      </c>
      <c r="W439" s="6">
        <f t="shared" si="102"/>
        <v>82</v>
      </c>
      <c r="X439" s="13">
        <f t="shared" si="103"/>
        <v>28.452463566967385</v>
      </c>
      <c r="Y439" s="11">
        <v>96</v>
      </c>
      <c r="Z439" s="11">
        <v>24</v>
      </c>
      <c r="AA439" s="11">
        <v>20</v>
      </c>
      <c r="AB439" s="11">
        <v>10</v>
      </c>
      <c r="AC439" s="11">
        <v>5</v>
      </c>
      <c r="AD439" s="11">
        <v>7</v>
      </c>
      <c r="AE439" s="11">
        <v>13</v>
      </c>
      <c r="AF439" s="11">
        <v>6</v>
      </c>
      <c r="AG439" s="11">
        <v>7</v>
      </c>
      <c r="AH439" s="11">
        <v>0</v>
      </c>
      <c r="AI439" s="38"/>
      <c r="AJ439" s="38"/>
      <c r="AK439" s="28">
        <v>479</v>
      </c>
      <c r="AL439" s="8">
        <f t="shared" si="104"/>
        <v>188</v>
      </c>
      <c r="AM439" s="16">
        <f t="shared" si="105"/>
        <v>39.248434237995831</v>
      </c>
      <c r="AN439" s="11">
        <v>99</v>
      </c>
      <c r="AO439" s="11">
        <v>27</v>
      </c>
      <c r="AP439" s="11">
        <v>29</v>
      </c>
      <c r="AQ439" s="11">
        <v>22</v>
      </c>
      <c r="AR439" s="11">
        <v>11</v>
      </c>
      <c r="AS439" s="11">
        <v>15</v>
      </c>
      <c r="AT439" s="11">
        <v>9</v>
      </c>
      <c r="AU439" s="11">
        <v>13</v>
      </c>
      <c r="AV439" s="11">
        <v>5</v>
      </c>
      <c r="AW439" s="11">
        <v>0</v>
      </c>
      <c r="AX439" s="38"/>
      <c r="AY439" s="38"/>
      <c r="AZ439" s="46">
        <v>617</v>
      </c>
      <c r="BA439" s="6">
        <f t="shared" si="106"/>
        <v>230</v>
      </c>
      <c r="BB439" s="13">
        <f t="shared" si="107"/>
        <v>37.27714748784441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>
        <v>0</v>
      </c>
      <c r="BK439" s="11">
        <v>0</v>
      </c>
      <c r="BL439" s="11">
        <v>0</v>
      </c>
      <c r="BM439" s="11"/>
      <c r="BN439" s="11"/>
      <c r="BO439" s="27">
        <v>48.960000000000008</v>
      </c>
      <c r="BP439" s="8">
        <f t="shared" si="108"/>
        <v>0</v>
      </c>
      <c r="BQ439" s="55">
        <f t="shared" si="109"/>
        <v>0</v>
      </c>
      <c r="BR439" s="38">
        <v>69</v>
      </c>
      <c r="BS439" s="38">
        <v>30</v>
      </c>
      <c r="BT439" s="38">
        <v>29</v>
      </c>
      <c r="BU439" s="38">
        <v>19</v>
      </c>
      <c r="BV439" s="38">
        <v>22</v>
      </c>
      <c r="BW439" s="38">
        <v>15</v>
      </c>
      <c r="BX439" s="38">
        <v>17</v>
      </c>
      <c r="BY439" s="38">
        <v>17</v>
      </c>
      <c r="BZ439" s="38">
        <v>4</v>
      </c>
      <c r="CA439" s="38">
        <v>2</v>
      </c>
      <c r="CB439" s="38"/>
      <c r="CC439" s="38"/>
      <c r="CD439" s="26"/>
      <c r="CE439" s="74">
        <f t="shared" si="110"/>
        <v>224</v>
      </c>
      <c r="CF439" s="13">
        <f t="shared" si="111"/>
        <v>0</v>
      </c>
      <c r="CG439" s="11">
        <v>2</v>
      </c>
      <c r="CH439" s="11">
        <v>1</v>
      </c>
      <c r="CI439" s="11">
        <v>2</v>
      </c>
      <c r="CJ439" s="11">
        <v>0</v>
      </c>
      <c r="CK439" s="11">
        <v>3</v>
      </c>
      <c r="CL439" s="11">
        <v>4</v>
      </c>
      <c r="CM439" s="11">
        <v>6</v>
      </c>
      <c r="CN439" s="11">
        <v>9</v>
      </c>
      <c r="CO439" s="11">
        <v>2</v>
      </c>
      <c r="CP439" s="11">
        <v>0</v>
      </c>
      <c r="CQ439" s="38"/>
      <c r="CR439" s="38"/>
      <c r="CS439" s="26">
        <v>328.8</v>
      </c>
      <c r="CT439" s="6">
        <f t="shared" si="112"/>
        <v>29</v>
      </c>
      <c r="CU439" s="13">
        <f t="shared" si="113"/>
        <v>8.8199513381995143</v>
      </c>
    </row>
    <row r="440" spans="1:99" x14ac:dyDescent="0.2">
      <c r="A440" s="44" t="s">
        <v>204</v>
      </c>
      <c r="B440" s="44" t="s">
        <v>184</v>
      </c>
      <c r="C440" s="45">
        <v>404</v>
      </c>
      <c r="D440" s="44" t="s">
        <v>204</v>
      </c>
      <c r="E440" s="44" t="s">
        <v>204</v>
      </c>
      <c r="F440" s="44" t="s">
        <v>184</v>
      </c>
      <c r="G440" s="45" t="s">
        <v>260</v>
      </c>
      <c r="H440" s="45">
        <v>254</v>
      </c>
      <c r="I440" s="44" t="s">
        <v>186</v>
      </c>
      <c r="J440" s="11">
        <v>1</v>
      </c>
      <c r="K440" s="11">
        <v>2</v>
      </c>
      <c r="L440" s="11">
        <v>2</v>
      </c>
      <c r="M440" s="11">
        <v>1</v>
      </c>
      <c r="N440" s="11">
        <v>1</v>
      </c>
      <c r="O440" s="11">
        <v>1</v>
      </c>
      <c r="P440" s="11">
        <v>1</v>
      </c>
      <c r="Q440" s="11">
        <v>1</v>
      </c>
      <c r="R440" s="11">
        <v>0</v>
      </c>
      <c r="S440" s="11">
        <v>0</v>
      </c>
      <c r="T440" s="38"/>
      <c r="U440" s="38"/>
      <c r="V440" s="33">
        <v>38.040999999999997</v>
      </c>
      <c r="W440" s="6">
        <f t="shared" si="102"/>
        <v>10</v>
      </c>
      <c r="X440" s="13">
        <f t="shared" si="103"/>
        <v>26.287426723798006</v>
      </c>
      <c r="Y440" s="11">
        <v>4</v>
      </c>
      <c r="Z440" s="11">
        <v>0</v>
      </c>
      <c r="AA440" s="11">
        <v>1</v>
      </c>
      <c r="AB440" s="11">
        <v>0</v>
      </c>
      <c r="AC440" s="11">
        <v>2</v>
      </c>
      <c r="AD440" s="11">
        <v>7</v>
      </c>
      <c r="AE440" s="11">
        <v>0</v>
      </c>
      <c r="AF440" s="11">
        <v>0</v>
      </c>
      <c r="AG440" s="11">
        <v>0</v>
      </c>
      <c r="AH440" s="11">
        <v>0</v>
      </c>
      <c r="AI440" s="38"/>
      <c r="AJ440" s="38"/>
      <c r="AK440" s="28">
        <v>64</v>
      </c>
      <c r="AL440" s="8">
        <f t="shared" si="104"/>
        <v>14</v>
      </c>
      <c r="AM440" s="16">
        <f t="shared" si="105"/>
        <v>21.875</v>
      </c>
      <c r="AN440" s="11">
        <v>6</v>
      </c>
      <c r="AO440" s="11">
        <v>7</v>
      </c>
      <c r="AP440" s="11">
        <v>7</v>
      </c>
      <c r="AQ440" s="11">
        <v>1</v>
      </c>
      <c r="AR440" s="11">
        <v>1</v>
      </c>
      <c r="AS440" s="11">
        <v>6</v>
      </c>
      <c r="AT440" s="11">
        <v>4</v>
      </c>
      <c r="AU440" s="11">
        <v>0</v>
      </c>
      <c r="AV440" s="11">
        <v>0</v>
      </c>
      <c r="AW440" s="11">
        <v>0</v>
      </c>
      <c r="AX440" s="38"/>
      <c r="AY440" s="38"/>
      <c r="AZ440" s="46">
        <v>76</v>
      </c>
      <c r="BA440" s="6">
        <f t="shared" si="106"/>
        <v>32</v>
      </c>
      <c r="BB440" s="13">
        <f t="shared" si="107"/>
        <v>42.105263157894733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>
        <v>0</v>
      </c>
      <c r="BK440" s="11">
        <v>0</v>
      </c>
      <c r="BL440" s="11">
        <v>0</v>
      </c>
      <c r="BM440" s="11"/>
      <c r="BN440" s="11"/>
      <c r="BO440" s="27">
        <v>3.8249999999999993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0</v>
      </c>
      <c r="BT440" s="38">
        <v>7</v>
      </c>
      <c r="BU440" s="38">
        <v>0</v>
      </c>
      <c r="BV440" s="38">
        <v>0</v>
      </c>
      <c r="BW440" s="38">
        <v>2</v>
      </c>
      <c r="BX440" s="38">
        <v>0</v>
      </c>
      <c r="BY440" s="38">
        <v>0</v>
      </c>
      <c r="BZ440" s="38">
        <v>0</v>
      </c>
      <c r="CA440" s="38">
        <v>0</v>
      </c>
      <c r="CB440" s="38"/>
      <c r="CC440" s="38"/>
      <c r="CD440" s="26"/>
      <c r="CE440" s="74">
        <f t="shared" si="110"/>
        <v>9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1</v>
      </c>
      <c r="CL440" s="11">
        <v>0</v>
      </c>
      <c r="CM440" s="11">
        <v>1</v>
      </c>
      <c r="CN440" s="11">
        <v>0</v>
      </c>
      <c r="CO440" s="11">
        <v>0</v>
      </c>
      <c r="CP440" s="11">
        <v>0</v>
      </c>
      <c r="CQ440" s="38"/>
      <c r="CR440" s="38"/>
      <c r="CS440" s="26">
        <v>37.959000000000003</v>
      </c>
      <c r="CT440" s="6">
        <f t="shared" si="112"/>
        <v>2</v>
      </c>
      <c r="CU440" s="13">
        <f t="shared" si="113"/>
        <v>5.2688426987012305</v>
      </c>
    </row>
    <row r="441" spans="1:99" x14ac:dyDescent="0.2">
      <c r="A441" s="44" t="s">
        <v>204</v>
      </c>
      <c r="B441" s="44" t="s">
        <v>167</v>
      </c>
      <c r="C441" s="45">
        <v>404</v>
      </c>
      <c r="D441" s="44" t="s">
        <v>204</v>
      </c>
      <c r="E441" s="44" t="s">
        <v>204</v>
      </c>
      <c r="F441" s="44" t="s">
        <v>167</v>
      </c>
      <c r="G441" s="45" t="s">
        <v>262</v>
      </c>
      <c r="H441" s="45">
        <v>235</v>
      </c>
      <c r="I441" s="44" t="s">
        <v>400</v>
      </c>
      <c r="J441" s="11">
        <v>33</v>
      </c>
      <c r="K441" s="11">
        <v>37</v>
      </c>
      <c r="L441" s="11">
        <v>14</v>
      </c>
      <c r="M441" s="11">
        <v>12</v>
      </c>
      <c r="N441" s="11">
        <v>12</v>
      </c>
      <c r="O441" s="11">
        <v>9</v>
      </c>
      <c r="P441" s="11">
        <v>14</v>
      </c>
      <c r="Q441" s="11">
        <v>15</v>
      </c>
      <c r="R441" s="11">
        <v>9</v>
      </c>
      <c r="S441" s="11">
        <v>5</v>
      </c>
      <c r="T441" s="38"/>
      <c r="U441" s="38"/>
      <c r="V441" s="33">
        <v>238.721</v>
      </c>
      <c r="W441" s="6">
        <f t="shared" si="102"/>
        <v>160</v>
      </c>
      <c r="X441" s="13">
        <f t="shared" si="103"/>
        <v>67.023847922889061</v>
      </c>
      <c r="Y441" s="11">
        <v>8</v>
      </c>
      <c r="Z441" s="11">
        <v>3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38"/>
      <c r="AJ441" s="38"/>
      <c r="AK441" s="28">
        <v>651</v>
      </c>
      <c r="AL441" s="8">
        <f t="shared" si="104"/>
        <v>11</v>
      </c>
      <c r="AM441" s="16">
        <f t="shared" si="105"/>
        <v>1.6897081413210446</v>
      </c>
      <c r="AN441" s="11">
        <v>107</v>
      </c>
      <c r="AO441" s="11">
        <v>42</v>
      </c>
      <c r="AP441" s="11">
        <v>36</v>
      </c>
      <c r="AQ441" s="11">
        <v>23</v>
      </c>
      <c r="AR441" s="11">
        <v>15</v>
      </c>
      <c r="AS441" s="11">
        <v>18</v>
      </c>
      <c r="AT441" s="11">
        <v>25</v>
      </c>
      <c r="AU441" s="11">
        <v>22</v>
      </c>
      <c r="AV441" s="11">
        <v>14</v>
      </c>
      <c r="AW441" s="11">
        <v>4</v>
      </c>
      <c r="AX441" s="38"/>
      <c r="AY441" s="38"/>
      <c r="AZ441" s="46">
        <v>506</v>
      </c>
      <c r="BA441" s="6">
        <f t="shared" si="106"/>
        <v>306</v>
      </c>
      <c r="BB441" s="13">
        <f t="shared" si="107"/>
        <v>60.474308300395251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>
        <v>0</v>
      </c>
      <c r="BK441" s="11">
        <v>0</v>
      </c>
      <c r="BL441" s="11">
        <v>0</v>
      </c>
      <c r="BM441" s="11"/>
      <c r="BN441" s="11"/>
      <c r="BO441" s="27">
        <v>38.25</v>
      </c>
      <c r="BP441" s="8">
        <f t="shared" si="108"/>
        <v>0</v>
      </c>
      <c r="BQ441" s="55">
        <f t="shared" si="109"/>
        <v>0</v>
      </c>
      <c r="BR441" s="38">
        <v>128</v>
      </c>
      <c r="BS441" s="38">
        <v>31</v>
      </c>
      <c r="BT441" s="38">
        <v>25</v>
      </c>
      <c r="BU441" s="38">
        <v>20</v>
      </c>
      <c r="BV441" s="38">
        <v>16</v>
      </c>
      <c r="BW441" s="38">
        <v>14</v>
      </c>
      <c r="BX441" s="38">
        <v>7</v>
      </c>
      <c r="BY441" s="38">
        <v>23</v>
      </c>
      <c r="BZ441" s="38">
        <v>26</v>
      </c>
      <c r="CA441" s="38">
        <v>20</v>
      </c>
      <c r="CB441" s="38"/>
      <c r="CC441" s="38"/>
      <c r="CD441" s="26"/>
      <c r="CE441" s="74">
        <f t="shared" si="110"/>
        <v>310</v>
      </c>
      <c r="CF441" s="13">
        <f t="shared" si="111"/>
        <v>0</v>
      </c>
      <c r="CG441" s="11">
        <v>13</v>
      </c>
      <c r="CH441" s="11">
        <v>7</v>
      </c>
      <c r="CI441" s="11">
        <v>6</v>
      </c>
      <c r="CJ441" s="11">
        <v>0</v>
      </c>
      <c r="CK441" s="11">
        <v>7</v>
      </c>
      <c r="CL441" s="11">
        <v>7</v>
      </c>
      <c r="CM441" s="11">
        <v>11</v>
      </c>
      <c r="CN441" s="11">
        <v>0</v>
      </c>
      <c r="CO441" s="11">
        <v>3</v>
      </c>
      <c r="CP441" s="11">
        <v>1</v>
      </c>
      <c r="CQ441" s="38"/>
      <c r="CR441" s="38"/>
      <c r="CS441" s="26">
        <v>267.279</v>
      </c>
      <c r="CT441" s="6">
        <f t="shared" si="112"/>
        <v>55</v>
      </c>
      <c r="CU441" s="13">
        <f t="shared" si="113"/>
        <v>20.577748345361961</v>
      </c>
    </row>
    <row r="442" spans="1:99" x14ac:dyDescent="0.2">
      <c r="A442" s="44" t="s">
        <v>75</v>
      </c>
      <c r="B442" s="44" t="s">
        <v>75</v>
      </c>
      <c r="C442" s="45">
        <v>400</v>
      </c>
      <c r="D442" s="44" t="s">
        <v>257</v>
      </c>
      <c r="E442" s="44" t="s">
        <v>75</v>
      </c>
      <c r="F442" s="44" t="s">
        <v>75</v>
      </c>
      <c r="G442" s="45" t="s">
        <v>262</v>
      </c>
      <c r="H442" s="45">
        <v>150</v>
      </c>
      <c r="I442" s="44" t="s">
        <v>327</v>
      </c>
      <c r="J442" s="11">
        <v>24</v>
      </c>
      <c r="K442" s="11">
        <v>30</v>
      </c>
      <c r="L442" s="11">
        <v>4</v>
      </c>
      <c r="M442" s="11">
        <v>2</v>
      </c>
      <c r="N442" s="11">
        <v>14</v>
      </c>
      <c r="O442" s="11">
        <v>12</v>
      </c>
      <c r="P442" s="11">
        <v>19</v>
      </c>
      <c r="Q442" s="11">
        <v>23</v>
      </c>
      <c r="R442" s="11">
        <v>10</v>
      </c>
      <c r="S442" s="11">
        <v>11</v>
      </c>
      <c r="T442" s="38"/>
      <c r="U442" s="38"/>
      <c r="V442" s="33">
        <v>740.14800000000002</v>
      </c>
      <c r="W442" s="6">
        <f t="shared" si="102"/>
        <v>149</v>
      </c>
      <c r="X442" s="13">
        <f t="shared" si="103"/>
        <v>20.131108913352463</v>
      </c>
      <c r="Y442" s="11">
        <v>124</v>
      </c>
      <c r="Z442" s="11">
        <v>30</v>
      </c>
      <c r="AA442" s="11">
        <v>20</v>
      </c>
      <c r="AB442" s="11">
        <v>12</v>
      </c>
      <c r="AC442" s="11">
        <v>1</v>
      </c>
      <c r="AD442" s="11">
        <v>1</v>
      </c>
      <c r="AE442" s="11">
        <v>1</v>
      </c>
      <c r="AF442" s="11">
        <v>0</v>
      </c>
      <c r="AG442" s="11">
        <v>0</v>
      </c>
      <c r="AH442" s="11">
        <v>0</v>
      </c>
      <c r="AI442" s="38"/>
      <c r="AJ442" s="38"/>
      <c r="AK442" s="28">
        <v>2910</v>
      </c>
      <c r="AL442" s="8">
        <f t="shared" si="104"/>
        <v>189</v>
      </c>
      <c r="AM442" s="16">
        <f t="shared" si="105"/>
        <v>6.4948453608247432</v>
      </c>
      <c r="AN442" s="11">
        <v>98</v>
      </c>
      <c r="AO442" s="11">
        <v>48</v>
      </c>
      <c r="AP442" s="11">
        <v>30</v>
      </c>
      <c r="AQ442" s="11">
        <v>28</v>
      </c>
      <c r="AR442" s="11">
        <v>23</v>
      </c>
      <c r="AS442" s="11">
        <v>23</v>
      </c>
      <c r="AT442" s="11">
        <v>19</v>
      </c>
      <c r="AU442" s="11">
        <v>14</v>
      </c>
      <c r="AV442" s="11">
        <v>18</v>
      </c>
      <c r="AW442" s="11">
        <v>15</v>
      </c>
      <c r="AX442" s="38"/>
      <c r="AY442" s="38"/>
      <c r="AZ442" s="46">
        <v>1597</v>
      </c>
      <c r="BA442" s="6">
        <f t="shared" si="106"/>
        <v>316</v>
      </c>
      <c r="BB442" s="13">
        <f t="shared" si="107"/>
        <v>19.787100814026299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>
        <v>0</v>
      </c>
      <c r="BK442" s="11">
        <v>0</v>
      </c>
      <c r="BL442" s="11">
        <v>0</v>
      </c>
      <c r="BM442" s="11"/>
      <c r="BN442" s="11"/>
      <c r="BO442" s="27">
        <v>131.07</v>
      </c>
      <c r="BP442" s="8">
        <f t="shared" si="108"/>
        <v>0</v>
      </c>
      <c r="BQ442" s="55">
        <f t="shared" si="109"/>
        <v>0</v>
      </c>
      <c r="BR442" s="38">
        <v>143</v>
      </c>
      <c r="BS442" s="38">
        <v>49</v>
      </c>
      <c r="BT442" s="38">
        <v>32</v>
      </c>
      <c r="BU442" s="38">
        <v>9</v>
      </c>
      <c r="BV442" s="38">
        <v>27</v>
      </c>
      <c r="BW442" s="38">
        <v>4</v>
      </c>
      <c r="BX442" s="38">
        <v>11</v>
      </c>
      <c r="BY442" s="38">
        <v>1</v>
      </c>
      <c r="BZ442" s="38">
        <v>6</v>
      </c>
      <c r="CA442" s="38">
        <v>2</v>
      </c>
      <c r="CB442" s="38"/>
      <c r="CC442" s="38"/>
      <c r="CD442" s="26"/>
      <c r="CE442" s="74">
        <f t="shared" si="110"/>
        <v>284</v>
      </c>
      <c r="CF442" s="13">
        <f t="shared" si="111"/>
        <v>0</v>
      </c>
      <c r="CG442" s="11">
        <v>12</v>
      </c>
      <c r="CH442" s="11">
        <v>1</v>
      </c>
      <c r="CI442" s="11">
        <v>7</v>
      </c>
      <c r="CJ442" s="11">
        <v>3</v>
      </c>
      <c r="CK442" s="11">
        <v>0</v>
      </c>
      <c r="CL442" s="11">
        <v>1</v>
      </c>
      <c r="CM442" s="11">
        <v>4</v>
      </c>
      <c r="CN442" s="11">
        <v>1</v>
      </c>
      <c r="CO442" s="11">
        <v>1</v>
      </c>
      <c r="CP442" s="11">
        <v>2</v>
      </c>
      <c r="CQ442" s="38"/>
      <c r="CR442" s="38"/>
      <c r="CS442" s="26">
        <v>856.85199999999998</v>
      </c>
      <c r="CT442" s="6">
        <f t="shared" si="112"/>
        <v>32</v>
      </c>
      <c r="CU442" s="13">
        <f t="shared" si="113"/>
        <v>3.7346006078062488</v>
      </c>
    </row>
    <row r="443" spans="1:99" x14ac:dyDescent="0.2">
      <c r="A443" s="44" t="s">
        <v>194</v>
      </c>
      <c r="B443" s="44" t="s">
        <v>3</v>
      </c>
      <c r="C443" s="45">
        <v>401</v>
      </c>
      <c r="D443" s="44" t="s">
        <v>353</v>
      </c>
      <c r="E443" s="44" t="s">
        <v>194</v>
      </c>
      <c r="F443" s="44" t="s">
        <v>3</v>
      </c>
      <c r="G443" s="45" t="s">
        <v>262</v>
      </c>
      <c r="H443" s="45">
        <v>212</v>
      </c>
      <c r="I443" s="44" t="s">
        <v>379</v>
      </c>
      <c r="J443" s="11">
        <v>5</v>
      </c>
      <c r="K443" s="11">
        <v>4</v>
      </c>
      <c r="L443" s="11">
        <v>11</v>
      </c>
      <c r="M443" s="11">
        <v>8</v>
      </c>
      <c r="N443" s="11">
        <v>2</v>
      </c>
      <c r="O443" s="11">
        <v>6</v>
      </c>
      <c r="P443" s="11">
        <v>2</v>
      </c>
      <c r="Q443" s="11">
        <v>4</v>
      </c>
      <c r="R443" s="11">
        <v>2</v>
      </c>
      <c r="S443" s="11">
        <v>3</v>
      </c>
      <c r="T443" s="38"/>
      <c r="U443" s="38"/>
      <c r="V443" s="33">
        <v>121.78800000000001</v>
      </c>
      <c r="W443" s="6">
        <f t="shared" si="102"/>
        <v>47</v>
      </c>
      <c r="X443" s="13">
        <f t="shared" si="103"/>
        <v>38.591651065786451</v>
      </c>
      <c r="Y443" s="11">
        <v>9</v>
      </c>
      <c r="Z443" s="11">
        <v>6</v>
      </c>
      <c r="AA443" s="11">
        <v>2</v>
      </c>
      <c r="AB443" s="11">
        <v>1</v>
      </c>
      <c r="AC443" s="11">
        <v>0</v>
      </c>
      <c r="AD443" s="11">
        <v>1</v>
      </c>
      <c r="AE443" s="11">
        <v>0</v>
      </c>
      <c r="AF443" s="11">
        <v>4</v>
      </c>
      <c r="AG443" s="11">
        <v>1</v>
      </c>
      <c r="AH443" s="11">
        <v>1</v>
      </c>
      <c r="AI443" s="38"/>
      <c r="AJ443" s="38"/>
      <c r="AK443" s="28">
        <v>0</v>
      </c>
      <c r="AL443" s="8">
        <f t="shared" si="104"/>
        <v>25</v>
      </c>
      <c r="AM443" s="16">
        <f t="shared" si="105"/>
        <v>0</v>
      </c>
      <c r="AN443" s="11">
        <v>16</v>
      </c>
      <c r="AO443" s="11">
        <v>11</v>
      </c>
      <c r="AP443" s="11">
        <v>11</v>
      </c>
      <c r="AQ443" s="11">
        <v>3</v>
      </c>
      <c r="AR443" s="11">
        <v>6</v>
      </c>
      <c r="AS443" s="11">
        <v>3</v>
      </c>
      <c r="AT443" s="11">
        <v>0</v>
      </c>
      <c r="AU443" s="11">
        <v>2</v>
      </c>
      <c r="AV443" s="11">
        <v>1</v>
      </c>
      <c r="AW443" s="11">
        <v>4</v>
      </c>
      <c r="AX443" s="38"/>
      <c r="AY443" s="38"/>
      <c r="AZ443" s="46">
        <v>257</v>
      </c>
      <c r="BA443" s="6">
        <f t="shared" si="106"/>
        <v>57</v>
      </c>
      <c r="BB443" s="13">
        <f t="shared" si="107"/>
        <v>22.178988326848248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>
        <v>0</v>
      </c>
      <c r="BK443" s="11">
        <v>0</v>
      </c>
      <c r="BL443" s="11">
        <v>0</v>
      </c>
      <c r="BM443" s="11"/>
      <c r="BN443" s="11"/>
      <c r="BO443" s="27">
        <v>18.869999999999997</v>
      </c>
      <c r="BP443" s="8">
        <f t="shared" si="108"/>
        <v>0</v>
      </c>
      <c r="BQ443" s="55">
        <f t="shared" si="109"/>
        <v>0</v>
      </c>
      <c r="BR443" s="38">
        <v>58</v>
      </c>
      <c r="BS443" s="38">
        <v>15</v>
      </c>
      <c r="BT443" s="38">
        <v>21</v>
      </c>
      <c r="BU443" s="38">
        <v>18</v>
      </c>
      <c r="BV443" s="38">
        <v>20</v>
      </c>
      <c r="BW443" s="38">
        <v>13</v>
      </c>
      <c r="BX443" s="38">
        <v>11</v>
      </c>
      <c r="BY443" s="38">
        <v>16</v>
      </c>
      <c r="BZ443" s="38">
        <v>11</v>
      </c>
      <c r="CA443" s="38">
        <v>17</v>
      </c>
      <c r="CB443" s="38"/>
      <c r="CC443" s="38"/>
      <c r="CD443" s="26"/>
      <c r="CE443" s="74">
        <f t="shared" si="110"/>
        <v>200</v>
      </c>
      <c r="CF443" s="13">
        <f t="shared" si="111"/>
        <v>0</v>
      </c>
      <c r="CG443" s="11">
        <v>2</v>
      </c>
      <c r="CH443" s="11">
        <v>0</v>
      </c>
      <c r="CI443" s="11">
        <v>1</v>
      </c>
      <c r="CJ443" s="11">
        <v>3</v>
      </c>
      <c r="CK443" s="11">
        <v>2</v>
      </c>
      <c r="CL443" s="11">
        <v>5</v>
      </c>
      <c r="CM443" s="11">
        <v>4</v>
      </c>
      <c r="CN443" s="11">
        <v>0</v>
      </c>
      <c r="CO443" s="11">
        <v>2</v>
      </c>
      <c r="CP443" s="11">
        <v>3</v>
      </c>
      <c r="CQ443" s="38"/>
      <c r="CR443" s="38"/>
      <c r="CS443" s="26">
        <v>135.21199999999999</v>
      </c>
      <c r="CT443" s="6">
        <f t="shared" si="112"/>
        <v>22</v>
      </c>
      <c r="CU443" s="13">
        <f t="shared" si="113"/>
        <v>16.270745200130168</v>
      </c>
    </row>
    <row r="444" spans="1:99" x14ac:dyDescent="0.2">
      <c r="A444" s="44" t="s">
        <v>194</v>
      </c>
      <c r="B444" s="44" t="s">
        <v>156</v>
      </c>
      <c r="C444" s="45">
        <v>401</v>
      </c>
      <c r="D444" s="44" t="s">
        <v>353</v>
      </c>
      <c r="E444" s="44" t="s">
        <v>194</v>
      </c>
      <c r="F444" s="44" t="s">
        <v>156</v>
      </c>
      <c r="G444" s="45" t="s">
        <v>262</v>
      </c>
      <c r="H444" s="45">
        <v>193</v>
      </c>
      <c r="I444" s="44" t="s">
        <v>361</v>
      </c>
      <c r="J444" s="11">
        <v>2</v>
      </c>
      <c r="K444" s="11">
        <v>7</v>
      </c>
      <c r="L444" s="11">
        <v>5</v>
      </c>
      <c r="M444" s="11">
        <v>4</v>
      </c>
      <c r="N444" s="11">
        <v>2</v>
      </c>
      <c r="O444" s="11">
        <v>1</v>
      </c>
      <c r="P444" s="11">
        <v>1</v>
      </c>
      <c r="Q444" s="11">
        <v>2</v>
      </c>
      <c r="R444" s="11">
        <v>5</v>
      </c>
      <c r="S444" s="11">
        <v>3</v>
      </c>
      <c r="T444" s="38"/>
      <c r="U444" s="38"/>
      <c r="V444" s="33">
        <v>119.81700000000001</v>
      </c>
      <c r="W444" s="6">
        <f t="shared" si="102"/>
        <v>32</v>
      </c>
      <c r="X444" s="13">
        <f t="shared" si="103"/>
        <v>26.707395444719861</v>
      </c>
      <c r="Y444" s="11">
        <v>35</v>
      </c>
      <c r="Z444" s="11">
        <v>11</v>
      </c>
      <c r="AA444" s="11">
        <v>10</v>
      </c>
      <c r="AB444" s="11">
        <v>10</v>
      </c>
      <c r="AC444" s="11">
        <v>2</v>
      </c>
      <c r="AD444" s="11">
        <v>5</v>
      </c>
      <c r="AE444" s="11">
        <v>4</v>
      </c>
      <c r="AF444" s="11">
        <v>5</v>
      </c>
      <c r="AG444" s="11">
        <v>2</v>
      </c>
      <c r="AH444" s="11">
        <v>1</v>
      </c>
      <c r="AI444" s="38"/>
      <c r="AJ444" s="38"/>
      <c r="AK444" s="28">
        <v>518</v>
      </c>
      <c r="AL444" s="8">
        <f t="shared" si="104"/>
        <v>85</v>
      </c>
      <c r="AM444" s="16">
        <f t="shared" si="105"/>
        <v>16.409266409266408</v>
      </c>
      <c r="AN444" s="11">
        <v>33</v>
      </c>
      <c r="AO444" s="11">
        <v>11</v>
      </c>
      <c r="AP444" s="11">
        <v>9</v>
      </c>
      <c r="AQ444" s="11">
        <v>15</v>
      </c>
      <c r="AR444" s="11">
        <v>7</v>
      </c>
      <c r="AS444" s="11">
        <v>3</v>
      </c>
      <c r="AT444" s="11">
        <v>3</v>
      </c>
      <c r="AU444" s="11">
        <v>4</v>
      </c>
      <c r="AV444" s="11">
        <v>7</v>
      </c>
      <c r="AW444" s="11">
        <v>5</v>
      </c>
      <c r="AX444" s="38"/>
      <c r="AY444" s="38"/>
      <c r="AZ444" s="46">
        <v>256</v>
      </c>
      <c r="BA444" s="6">
        <f t="shared" si="106"/>
        <v>97</v>
      </c>
      <c r="BB444" s="13">
        <f t="shared" si="107"/>
        <v>37.890625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>
        <v>0</v>
      </c>
      <c r="BK444" s="11">
        <v>0</v>
      </c>
      <c r="BL444" s="11">
        <v>0</v>
      </c>
      <c r="BM444" s="11"/>
      <c r="BN444" s="11"/>
      <c r="BO444" s="27">
        <v>20.145000000000003</v>
      </c>
      <c r="BP444" s="8">
        <f t="shared" si="108"/>
        <v>0</v>
      </c>
      <c r="BQ444" s="55">
        <f t="shared" si="109"/>
        <v>0</v>
      </c>
      <c r="BR444" s="38">
        <v>42</v>
      </c>
      <c r="BS444" s="38">
        <v>10</v>
      </c>
      <c r="BT444" s="38">
        <v>22</v>
      </c>
      <c r="BU444" s="38">
        <v>10</v>
      </c>
      <c r="BV444" s="38">
        <v>1</v>
      </c>
      <c r="BW444" s="38">
        <v>2</v>
      </c>
      <c r="BX444" s="38">
        <v>2</v>
      </c>
      <c r="BY444" s="38">
        <v>3</v>
      </c>
      <c r="BZ444" s="38">
        <v>2</v>
      </c>
      <c r="CA444" s="38">
        <v>4</v>
      </c>
      <c r="CB444" s="38"/>
      <c r="CC444" s="38"/>
      <c r="CD444" s="26"/>
      <c r="CE444" s="74">
        <f t="shared" si="110"/>
        <v>98</v>
      </c>
      <c r="CF444" s="13">
        <f t="shared" si="111"/>
        <v>0</v>
      </c>
      <c r="CG444" s="11">
        <v>3</v>
      </c>
      <c r="CH444" s="11">
        <v>1</v>
      </c>
      <c r="CI444" s="11">
        <v>0</v>
      </c>
      <c r="CJ444" s="11">
        <v>1</v>
      </c>
      <c r="CK444" s="11">
        <v>2</v>
      </c>
      <c r="CL444" s="11">
        <v>0</v>
      </c>
      <c r="CM444" s="11">
        <v>2</v>
      </c>
      <c r="CN444" s="11">
        <v>0</v>
      </c>
      <c r="CO444" s="11">
        <v>1</v>
      </c>
      <c r="CP444" s="11">
        <v>0</v>
      </c>
      <c r="CQ444" s="38"/>
      <c r="CR444" s="38"/>
      <c r="CS444" s="26">
        <v>136.18299999999999</v>
      </c>
      <c r="CT444" s="6">
        <f t="shared" si="112"/>
        <v>10</v>
      </c>
      <c r="CU444" s="13">
        <f t="shared" si="113"/>
        <v>7.343060440730488</v>
      </c>
    </row>
    <row r="445" spans="1:99" x14ac:dyDescent="0.2">
      <c r="A445" s="44" t="s">
        <v>204</v>
      </c>
      <c r="B445" s="44" t="s">
        <v>174</v>
      </c>
      <c r="C445" s="45">
        <v>404</v>
      </c>
      <c r="D445" s="44" t="s">
        <v>204</v>
      </c>
      <c r="E445" s="44" t="s">
        <v>204</v>
      </c>
      <c r="F445" s="44" t="s">
        <v>174</v>
      </c>
      <c r="G445" s="45" t="s">
        <v>258</v>
      </c>
      <c r="H445" s="45">
        <v>268</v>
      </c>
      <c r="I445" s="44" t="s">
        <v>416</v>
      </c>
      <c r="J445" s="11">
        <v>5</v>
      </c>
      <c r="K445" s="11">
        <v>3</v>
      </c>
      <c r="L445" s="11">
        <v>7</v>
      </c>
      <c r="M445" s="11">
        <v>2</v>
      </c>
      <c r="N445" s="11">
        <v>0</v>
      </c>
      <c r="O445" s="11">
        <v>4</v>
      </c>
      <c r="P445" s="11">
        <v>2</v>
      </c>
      <c r="Q445" s="11">
        <v>1</v>
      </c>
      <c r="R445" s="11">
        <v>2</v>
      </c>
      <c r="S445" s="11">
        <v>0</v>
      </c>
      <c r="T445" s="38"/>
      <c r="U445" s="38"/>
      <c r="V445" s="33">
        <v>104.587</v>
      </c>
      <c r="W445" s="6">
        <f t="shared" si="102"/>
        <v>26</v>
      </c>
      <c r="X445" s="13">
        <f t="shared" si="103"/>
        <v>24.859686194268885</v>
      </c>
      <c r="Y445" s="11">
        <v>1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38"/>
      <c r="AJ445" s="38"/>
      <c r="AK445" s="28">
        <v>322</v>
      </c>
      <c r="AL445" s="8">
        <f t="shared" si="104"/>
        <v>1</v>
      </c>
      <c r="AM445" s="16">
        <f t="shared" si="105"/>
        <v>0.3105590062111801</v>
      </c>
      <c r="AN445" s="11">
        <v>22</v>
      </c>
      <c r="AO445" s="11">
        <v>8</v>
      </c>
      <c r="AP445" s="11">
        <v>2</v>
      </c>
      <c r="AQ445" s="11">
        <v>1</v>
      </c>
      <c r="AR445" s="11">
        <v>4</v>
      </c>
      <c r="AS445" s="11">
        <v>1</v>
      </c>
      <c r="AT445" s="11">
        <v>2</v>
      </c>
      <c r="AU445" s="11">
        <v>2</v>
      </c>
      <c r="AV445" s="11">
        <v>3</v>
      </c>
      <c r="AW445" s="11">
        <v>2</v>
      </c>
      <c r="AX445" s="38"/>
      <c r="AY445" s="38"/>
      <c r="AZ445" s="46">
        <v>221</v>
      </c>
      <c r="BA445" s="6">
        <f t="shared" si="106"/>
        <v>47</v>
      </c>
      <c r="BB445" s="13">
        <f t="shared" si="107"/>
        <v>21.266968325791854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>
        <v>0</v>
      </c>
      <c r="BK445" s="11">
        <v>0</v>
      </c>
      <c r="BL445" s="11">
        <v>0</v>
      </c>
      <c r="BM445" s="11"/>
      <c r="BN445" s="11"/>
      <c r="BO445" s="27">
        <v>16.32</v>
      </c>
      <c r="BP445" s="8">
        <f t="shared" si="108"/>
        <v>0</v>
      </c>
      <c r="BQ445" s="55">
        <f t="shared" si="109"/>
        <v>0</v>
      </c>
      <c r="BR445" s="38">
        <v>32</v>
      </c>
      <c r="BS445" s="38">
        <v>5</v>
      </c>
      <c r="BT445" s="38">
        <v>8</v>
      </c>
      <c r="BU445" s="38">
        <v>1</v>
      </c>
      <c r="BV445" s="38">
        <v>3</v>
      </c>
      <c r="BW445" s="38">
        <v>6</v>
      </c>
      <c r="BX445" s="38">
        <v>7</v>
      </c>
      <c r="BY445" s="38">
        <v>5</v>
      </c>
      <c r="BZ445" s="38">
        <v>12</v>
      </c>
      <c r="CA445" s="38">
        <v>2</v>
      </c>
      <c r="CB445" s="38"/>
      <c r="CC445" s="38"/>
      <c r="CD445" s="26"/>
      <c r="CE445" s="74">
        <f t="shared" si="110"/>
        <v>81</v>
      </c>
      <c r="CF445" s="13">
        <f t="shared" si="111"/>
        <v>0</v>
      </c>
      <c r="CG445" s="11">
        <v>0</v>
      </c>
      <c r="CH445" s="11">
        <v>2</v>
      </c>
      <c r="CI445" s="11">
        <v>0</v>
      </c>
      <c r="CJ445" s="11">
        <v>3</v>
      </c>
      <c r="CK445" s="11">
        <v>0</v>
      </c>
      <c r="CL445" s="11">
        <v>0</v>
      </c>
      <c r="CM445" s="11">
        <v>1</v>
      </c>
      <c r="CN445" s="11">
        <v>1</v>
      </c>
      <c r="CO445" s="11">
        <v>0</v>
      </c>
      <c r="CP445" s="11">
        <v>1</v>
      </c>
      <c r="CQ445" s="38"/>
      <c r="CR445" s="38"/>
      <c r="CS445" s="26">
        <v>116.41300000000001</v>
      </c>
      <c r="CT445" s="6">
        <f t="shared" si="112"/>
        <v>8</v>
      </c>
      <c r="CU445" s="13">
        <f t="shared" si="113"/>
        <v>6.8720847328047547</v>
      </c>
    </row>
    <row r="446" spans="1:99" x14ac:dyDescent="0.2">
      <c r="A446" s="44" t="s">
        <v>0</v>
      </c>
      <c r="B446" s="44" t="s">
        <v>2</v>
      </c>
      <c r="C446" s="45">
        <v>400</v>
      </c>
      <c r="D446" s="44" t="s">
        <v>257</v>
      </c>
      <c r="E446" s="44" t="s">
        <v>218</v>
      </c>
      <c r="F446" s="44" t="s">
        <v>192</v>
      </c>
      <c r="G446" s="45" t="s">
        <v>258</v>
      </c>
      <c r="H446" s="45">
        <v>8</v>
      </c>
      <c r="I446" s="44" t="s">
        <v>264</v>
      </c>
      <c r="J446" s="11">
        <v>6</v>
      </c>
      <c r="K446" s="11">
        <v>8</v>
      </c>
      <c r="L446" s="11">
        <v>5</v>
      </c>
      <c r="M446" s="11">
        <v>2</v>
      </c>
      <c r="N446" s="11">
        <v>5</v>
      </c>
      <c r="O446" s="11">
        <v>2</v>
      </c>
      <c r="P446" s="11">
        <v>6</v>
      </c>
      <c r="Q446" s="11">
        <v>5</v>
      </c>
      <c r="R446" s="11">
        <v>5</v>
      </c>
      <c r="S446" s="11">
        <v>8</v>
      </c>
      <c r="T446" s="38"/>
      <c r="U446" s="38"/>
      <c r="V446" s="33">
        <v>249.51299999999998</v>
      </c>
      <c r="W446" s="6">
        <f t="shared" si="102"/>
        <v>52</v>
      </c>
      <c r="X446" s="13">
        <f t="shared" si="103"/>
        <v>20.840597483898637</v>
      </c>
      <c r="Y446" s="11">
        <v>130</v>
      </c>
      <c r="Z446" s="11">
        <v>29</v>
      </c>
      <c r="AA446" s="11">
        <v>19</v>
      </c>
      <c r="AB446" s="11">
        <v>13</v>
      </c>
      <c r="AC446" s="11">
        <v>4</v>
      </c>
      <c r="AD446" s="11">
        <v>2</v>
      </c>
      <c r="AE446" s="11">
        <v>0</v>
      </c>
      <c r="AF446" s="11">
        <v>1</v>
      </c>
      <c r="AG446" s="11">
        <v>0</v>
      </c>
      <c r="AH446" s="11">
        <v>2</v>
      </c>
      <c r="AI446" s="38"/>
      <c r="AJ446" s="38"/>
      <c r="AK446" s="28">
        <v>0</v>
      </c>
      <c r="AL446" s="8">
        <f t="shared" si="104"/>
        <v>200</v>
      </c>
      <c r="AM446" s="16">
        <f t="shared" si="105"/>
        <v>0</v>
      </c>
      <c r="AN446" s="11">
        <v>50</v>
      </c>
      <c r="AO446" s="11">
        <v>19</v>
      </c>
      <c r="AP446" s="11">
        <v>18</v>
      </c>
      <c r="AQ446" s="11">
        <v>16</v>
      </c>
      <c r="AR446" s="11">
        <v>8</v>
      </c>
      <c r="AS446" s="11">
        <v>10</v>
      </c>
      <c r="AT446" s="11">
        <v>5</v>
      </c>
      <c r="AU446" s="11">
        <v>4</v>
      </c>
      <c r="AV446" s="11">
        <v>2</v>
      </c>
      <c r="AW446" s="11">
        <v>9</v>
      </c>
      <c r="AX446" s="38"/>
      <c r="AY446" s="38"/>
      <c r="AZ446" s="46">
        <v>527</v>
      </c>
      <c r="BA446" s="6">
        <f t="shared" si="106"/>
        <v>141</v>
      </c>
      <c r="BB446" s="13">
        <f t="shared" si="107"/>
        <v>26.755218216318788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>
        <v>0</v>
      </c>
      <c r="BK446" s="11">
        <v>0</v>
      </c>
      <c r="BL446" s="11">
        <v>0</v>
      </c>
      <c r="BM446" s="11"/>
      <c r="BN446" s="11"/>
      <c r="BO446" s="27">
        <v>37.995000000000005</v>
      </c>
      <c r="BP446" s="8">
        <f t="shared" si="108"/>
        <v>0</v>
      </c>
      <c r="BQ446" s="55">
        <f t="shared" si="109"/>
        <v>0</v>
      </c>
      <c r="BR446" s="38">
        <v>50</v>
      </c>
      <c r="BS446" s="38">
        <v>29</v>
      </c>
      <c r="BT446" s="38">
        <v>6</v>
      </c>
      <c r="BU446" s="38">
        <v>3</v>
      </c>
      <c r="BV446" s="38">
        <v>13</v>
      </c>
      <c r="BW446" s="38">
        <v>7</v>
      </c>
      <c r="BX446" s="38">
        <v>5</v>
      </c>
      <c r="BY446" s="38">
        <v>7</v>
      </c>
      <c r="BZ446" s="38">
        <v>3</v>
      </c>
      <c r="CA446" s="38">
        <v>4</v>
      </c>
      <c r="CB446" s="38"/>
      <c r="CC446" s="38"/>
      <c r="CD446" s="26"/>
      <c r="CE446" s="74">
        <f t="shared" si="110"/>
        <v>127</v>
      </c>
      <c r="CF446" s="13">
        <f t="shared" si="111"/>
        <v>0</v>
      </c>
      <c r="CG446" s="11">
        <v>3</v>
      </c>
      <c r="CH446" s="11">
        <v>1</v>
      </c>
      <c r="CI446" s="11">
        <v>1</v>
      </c>
      <c r="CJ446" s="11">
        <v>1</v>
      </c>
      <c r="CK446" s="11">
        <v>3</v>
      </c>
      <c r="CL446" s="11">
        <v>3</v>
      </c>
      <c r="CM446" s="11">
        <v>2</v>
      </c>
      <c r="CN446" s="11">
        <v>0</v>
      </c>
      <c r="CO446" s="11">
        <v>0</v>
      </c>
      <c r="CP446" s="11">
        <v>1</v>
      </c>
      <c r="CQ446" s="38"/>
      <c r="CR446" s="38"/>
      <c r="CS446" s="26">
        <v>277.48700000000002</v>
      </c>
      <c r="CT446" s="6">
        <f t="shared" si="112"/>
        <v>15</v>
      </c>
      <c r="CU446" s="13">
        <f t="shared" si="113"/>
        <v>5.4056586434679819</v>
      </c>
    </row>
    <row r="447" spans="1:99" x14ac:dyDescent="0.2">
      <c r="A447" s="44" t="s">
        <v>194</v>
      </c>
      <c r="B447" s="44" t="s">
        <v>222</v>
      </c>
      <c r="C447" s="45">
        <v>401</v>
      </c>
      <c r="D447" s="44" t="s">
        <v>353</v>
      </c>
      <c r="E447" s="44" t="s">
        <v>194</v>
      </c>
      <c r="F447" s="44" t="s">
        <v>222</v>
      </c>
      <c r="G447" s="45" t="s">
        <v>258</v>
      </c>
      <c r="H447" s="45">
        <v>209</v>
      </c>
      <c r="I447" s="44" t="s">
        <v>377</v>
      </c>
      <c r="J447" s="11">
        <v>12</v>
      </c>
      <c r="K447" s="11">
        <v>6</v>
      </c>
      <c r="L447" s="11">
        <v>7</v>
      </c>
      <c r="M447" s="11">
        <v>4</v>
      </c>
      <c r="N447" s="11">
        <v>5</v>
      </c>
      <c r="O447" s="11">
        <v>2</v>
      </c>
      <c r="P447" s="11">
        <v>2</v>
      </c>
      <c r="Q447" s="11">
        <v>4</v>
      </c>
      <c r="R447" s="11">
        <v>0</v>
      </c>
      <c r="S447" s="11">
        <v>3</v>
      </c>
      <c r="T447" s="38"/>
      <c r="U447" s="38"/>
      <c r="V447" s="33">
        <v>55.143000000000008</v>
      </c>
      <c r="W447" s="6">
        <f t="shared" si="102"/>
        <v>45</v>
      </c>
      <c r="X447" s="13">
        <f t="shared" si="103"/>
        <v>81.606006202056463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38"/>
      <c r="AJ447" s="38"/>
      <c r="AK447" s="28">
        <v>0</v>
      </c>
      <c r="AL447" s="8">
        <f t="shared" si="104"/>
        <v>0</v>
      </c>
      <c r="AM447" s="16">
        <f t="shared" si="105"/>
        <v>0</v>
      </c>
      <c r="AN447" s="11">
        <v>29</v>
      </c>
      <c r="AO447" s="11">
        <v>11</v>
      </c>
      <c r="AP447" s="11">
        <v>11</v>
      </c>
      <c r="AQ447" s="11">
        <v>7</v>
      </c>
      <c r="AR447" s="11">
        <v>1</v>
      </c>
      <c r="AS447" s="11">
        <v>1</v>
      </c>
      <c r="AT447" s="11">
        <v>5</v>
      </c>
      <c r="AU447" s="11">
        <v>5</v>
      </c>
      <c r="AV447" s="11">
        <v>5</v>
      </c>
      <c r="AW447" s="11">
        <v>2</v>
      </c>
      <c r="AX447" s="38"/>
      <c r="AY447" s="38"/>
      <c r="AZ447" s="46">
        <v>121</v>
      </c>
      <c r="BA447" s="6">
        <f t="shared" si="106"/>
        <v>77</v>
      </c>
      <c r="BB447" s="13">
        <f t="shared" si="107"/>
        <v>63.636363636363633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>
        <v>0</v>
      </c>
      <c r="BK447" s="11">
        <v>0</v>
      </c>
      <c r="BL447" s="11">
        <v>0</v>
      </c>
      <c r="BM447" s="11"/>
      <c r="BN447" s="11"/>
      <c r="BO447" s="27">
        <v>10.965000000000003</v>
      </c>
      <c r="BP447" s="8">
        <f t="shared" si="108"/>
        <v>0</v>
      </c>
      <c r="BQ447" s="55">
        <f t="shared" si="109"/>
        <v>0</v>
      </c>
      <c r="BR447" s="38">
        <v>19</v>
      </c>
      <c r="BS447" s="38">
        <v>4</v>
      </c>
      <c r="BT447" s="38">
        <v>8</v>
      </c>
      <c r="BU447" s="38">
        <v>1</v>
      </c>
      <c r="BV447" s="38">
        <v>4</v>
      </c>
      <c r="BW447" s="38">
        <v>1</v>
      </c>
      <c r="BX447" s="38">
        <v>7</v>
      </c>
      <c r="BY447" s="38">
        <v>2</v>
      </c>
      <c r="BZ447" s="38">
        <v>1</v>
      </c>
      <c r="CA447" s="38">
        <v>1</v>
      </c>
      <c r="CB447" s="38"/>
      <c r="CC447" s="38"/>
      <c r="CD447" s="26"/>
      <c r="CE447" s="74">
        <f t="shared" si="110"/>
        <v>48</v>
      </c>
      <c r="CF447" s="13">
        <f t="shared" si="111"/>
        <v>0</v>
      </c>
      <c r="CG447" s="11">
        <v>1</v>
      </c>
      <c r="CH447" s="11">
        <v>1</v>
      </c>
      <c r="CI447" s="11">
        <v>1</v>
      </c>
      <c r="CJ447" s="11">
        <v>1</v>
      </c>
      <c r="CK447" s="11">
        <v>1</v>
      </c>
      <c r="CL447" s="11">
        <v>2</v>
      </c>
      <c r="CM447" s="11">
        <v>1</v>
      </c>
      <c r="CN447" s="11">
        <v>1</v>
      </c>
      <c r="CO447" s="11">
        <v>1</v>
      </c>
      <c r="CP447" s="11">
        <v>0</v>
      </c>
      <c r="CQ447" s="38"/>
      <c r="CR447" s="38"/>
      <c r="CS447" s="26">
        <v>65.856999999999985</v>
      </c>
      <c r="CT447" s="6">
        <f t="shared" si="112"/>
        <v>10</v>
      </c>
      <c r="CU447" s="13">
        <f t="shared" si="113"/>
        <v>15.184414716734748</v>
      </c>
    </row>
    <row r="448" spans="1:99" x14ac:dyDescent="0.2">
      <c r="A448" s="44" t="s">
        <v>204</v>
      </c>
      <c r="B448" s="44" t="s">
        <v>158</v>
      </c>
      <c r="C448" s="45">
        <v>404</v>
      </c>
      <c r="D448" s="44" t="s">
        <v>204</v>
      </c>
      <c r="E448" s="44" t="s">
        <v>204</v>
      </c>
      <c r="F448" s="44" t="s">
        <v>158</v>
      </c>
      <c r="G448" s="45" t="s">
        <v>258</v>
      </c>
      <c r="H448" s="45">
        <v>246</v>
      </c>
      <c r="I448" s="44" t="s">
        <v>407</v>
      </c>
      <c r="J448" s="11">
        <v>23</v>
      </c>
      <c r="K448" s="11">
        <v>11</v>
      </c>
      <c r="L448" s="11">
        <v>7</v>
      </c>
      <c r="M448" s="11">
        <v>7</v>
      </c>
      <c r="N448" s="11">
        <v>12</v>
      </c>
      <c r="O448" s="11">
        <v>4</v>
      </c>
      <c r="P448" s="11">
        <v>8</v>
      </c>
      <c r="Q448" s="11">
        <v>5</v>
      </c>
      <c r="R448" s="11">
        <v>3</v>
      </c>
      <c r="S448" s="11">
        <v>1</v>
      </c>
      <c r="T448" s="38"/>
      <c r="U448" s="38"/>
      <c r="V448" s="33">
        <v>96.912000000000006</v>
      </c>
      <c r="W448" s="6">
        <f t="shared" si="102"/>
        <v>81</v>
      </c>
      <c r="X448" s="13">
        <f t="shared" si="103"/>
        <v>83.580980683506681</v>
      </c>
      <c r="Y448" s="11">
        <v>1</v>
      </c>
      <c r="Z448" s="11">
        <v>1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38"/>
      <c r="AJ448" s="38"/>
      <c r="AK448" s="28">
        <v>281</v>
      </c>
      <c r="AL448" s="8">
        <f t="shared" si="104"/>
        <v>2</v>
      </c>
      <c r="AM448" s="16">
        <f t="shared" si="105"/>
        <v>0.71174377224199281</v>
      </c>
      <c r="AN448" s="11">
        <v>53</v>
      </c>
      <c r="AO448" s="11">
        <v>14</v>
      </c>
      <c r="AP448" s="11">
        <v>21</v>
      </c>
      <c r="AQ448" s="11">
        <v>11</v>
      </c>
      <c r="AR448" s="11">
        <v>5</v>
      </c>
      <c r="AS448" s="11">
        <v>7</v>
      </c>
      <c r="AT448" s="11">
        <v>7</v>
      </c>
      <c r="AU448" s="11">
        <v>6</v>
      </c>
      <c r="AV448" s="11">
        <v>5</v>
      </c>
      <c r="AW448" s="11">
        <v>1</v>
      </c>
      <c r="AX448" s="38"/>
      <c r="AY448" s="38"/>
      <c r="AZ448" s="46">
        <v>203</v>
      </c>
      <c r="BA448" s="6">
        <f t="shared" si="106"/>
        <v>130</v>
      </c>
      <c r="BB448" s="13">
        <f t="shared" si="107"/>
        <v>64.039408866995075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>
        <v>0</v>
      </c>
      <c r="BK448" s="11">
        <v>0</v>
      </c>
      <c r="BL448" s="11">
        <v>0</v>
      </c>
      <c r="BM448" s="11"/>
      <c r="BN448" s="11"/>
      <c r="BO448" s="27">
        <v>14.280000000000001</v>
      </c>
      <c r="BP448" s="8">
        <f t="shared" si="108"/>
        <v>0</v>
      </c>
      <c r="BQ448" s="55">
        <f t="shared" si="109"/>
        <v>0</v>
      </c>
      <c r="BR448" s="38">
        <v>8</v>
      </c>
      <c r="BS448" s="38">
        <v>4</v>
      </c>
      <c r="BT448" s="38">
        <v>2</v>
      </c>
      <c r="BU448" s="38">
        <v>2</v>
      </c>
      <c r="BV448" s="38">
        <v>1</v>
      </c>
      <c r="BW448" s="38">
        <v>1</v>
      </c>
      <c r="BX448" s="38">
        <v>6</v>
      </c>
      <c r="BY448" s="38">
        <v>2</v>
      </c>
      <c r="BZ448" s="38">
        <v>2</v>
      </c>
      <c r="CA448" s="38">
        <v>0</v>
      </c>
      <c r="CB448" s="38"/>
      <c r="CC448" s="38"/>
      <c r="CD448" s="26"/>
      <c r="CE448" s="74">
        <f t="shared" si="110"/>
        <v>28</v>
      </c>
      <c r="CF448" s="13">
        <f t="shared" si="111"/>
        <v>0</v>
      </c>
      <c r="CG448" s="11">
        <v>2</v>
      </c>
      <c r="CH448" s="11">
        <v>2</v>
      </c>
      <c r="CI448" s="11">
        <v>0</v>
      </c>
      <c r="CJ448" s="11">
        <v>1</v>
      </c>
      <c r="CK448" s="11">
        <v>2</v>
      </c>
      <c r="CL448" s="11">
        <v>0</v>
      </c>
      <c r="CM448" s="11">
        <v>0</v>
      </c>
      <c r="CN448" s="11">
        <v>1</v>
      </c>
      <c r="CO448" s="11">
        <v>0</v>
      </c>
      <c r="CP448" s="11">
        <v>0</v>
      </c>
      <c r="CQ448" s="38"/>
      <c r="CR448" s="38"/>
      <c r="CS448" s="26">
        <v>106.08799999999999</v>
      </c>
      <c r="CT448" s="6">
        <f t="shared" si="112"/>
        <v>8</v>
      </c>
      <c r="CU448" s="13">
        <f t="shared" si="113"/>
        <v>7.5409094336777018</v>
      </c>
    </row>
    <row r="449" spans="1:99" x14ac:dyDescent="0.2">
      <c r="A449" s="44" t="s">
        <v>0</v>
      </c>
      <c r="B449" s="44" t="s">
        <v>7</v>
      </c>
      <c r="C449" s="45">
        <v>400</v>
      </c>
      <c r="D449" s="44" t="s">
        <v>257</v>
      </c>
      <c r="E449" s="44" t="s">
        <v>218</v>
      </c>
      <c r="F449" s="44" t="s">
        <v>192</v>
      </c>
      <c r="G449" s="45" t="s">
        <v>258</v>
      </c>
      <c r="H449" s="45">
        <v>4</v>
      </c>
      <c r="I449" s="44" t="s">
        <v>259</v>
      </c>
      <c r="J449" s="11">
        <v>1</v>
      </c>
      <c r="K449" s="11">
        <v>0</v>
      </c>
      <c r="L449" s="11">
        <v>0</v>
      </c>
      <c r="M449" s="11">
        <v>1</v>
      </c>
      <c r="N449" s="11">
        <v>0</v>
      </c>
      <c r="O449" s="11">
        <v>1</v>
      </c>
      <c r="P449" s="11">
        <v>0</v>
      </c>
      <c r="Q449" s="11">
        <v>2</v>
      </c>
      <c r="R449" s="11">
        <v>2</v>
      </c>
      <c r="S449" s="11">
        <v>0</v>
      </c>
      <c r="T449" s="38"/>
      <c r="U449" s="38"/>
      <c r="V449" s="33">
        <v>23.256</v>
      </c>
      <c r="W449" s="6">
        <f t="shared" si="102"/>
        <v>7</v>
      </c>
      <c r="X449" s="13">
        <f t="shared" si="103"/>
        <v>30.099759201926386</v>
      </c>
      <c r="Y449" s="11">
        <v>12</v>
      </c>
      <c r="Z449" s="11">
        <v>1</v>
      </c>
      <c r="AA449" s="11">
        <v>1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38"/>
      <c r="AJ449" s="38"/>
      <c r="AK449" s="28">
        <v>83</v>
      </c>
      <c r="AL449" s="8">
        <f t="shared" si="104"/>
        <v>14</v>
      </c>
      <c r="AM449" s="16">
        <f t="shared" si="105"/>
        <v>16.867469879518072</v>
      </c>
      <c r="AN449" s="11">
        <v>8</v>
      </c>
      <c r="AO449" s="11">
        <v>1</v>
      </c>
      <c r="AP449" s="11">
        <v>0</v>
      </c>
      <c r="AQ449" s="11">
        <v>0</v>
      </c>
      <c r="AR449" s="11">
        <v>1</v>
      </c>
      <c r="AS449" s="11">
        <v>1</v>
      </c>
      <c r="AT449" s="11">
        <v>0</v>
      </c>
      <c r="AU449" s="11">
        <v>3</v>
      </c>
      <c r="AV449" s="11">
        <v>3</v>
      </c>
      <c r="AW449" s="11">
        <v>1</v>
      </c>
      <c r="AX449" s="38"/>
      <c r="AY449" s="38"/>
      <c r="AZ449" s="46">
        <v>48</v>
      </c>
      <c r="BA449" s="6">
        <f t="shared" si="106"/>
        <v>18</v>
      </c>
      <c r="BB449" s="13">
        <f t="shared" si="107"/>
        <v>37.5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>
        <v>0</v>
      </c>
      <c r="BK449" s="11">
        <v>0</v>
      </c>
      <c r="BL449" s="11">
        <v>0</v>
      </c>
      <c r="BM449" s="11"/>
      <c r="BN449" s="11"/>
      <c r="BO449" s="27">
        <v>3.0600000000000005</v>
      </c>
      <c r="BP449" s="8">
        <f t="shared" si="108"/>
        <v>0</v>
      </c>
      <c r="BQ449" s="55">
        <f t="shared" si="109"/>
        <v>0</v>
      </c>
      <c r="BR449" s="38">
        <v>1</v>
      </c>
      <c r="BS449" s="38">
        <v>0</v>
      </c>
      <c r="BT449" s="38">
        <v>4</v>
      </c>
      <c r="BU449" s="38">
        <v>1</v>
      </c>
      <c r="BV449" s="38">
        <v>4</v>
      </c>
      <c r="BW449" s="38">
        <v>1</v>
      </c>
      <c r="BX449" s="38">
        <v>15</v>
      </c>
      <c r="BY449" s="38">
        <v>0</v>
      </c>
      <c r="BZ449" s="38">
        <v>0</v>
      </c>
      <c r="CA449" s="38">
        <v>0</v>
      </c>
      <c r="CB449" s="38"/>
      <c r="CC449" s="38"/>
      <c r="CD449" s="26"/>
      <c r="CE449" s="74">
        <f t="shared" si="110"/>
        <v>26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>
        <v>0</v>
      </c>
      <c r="CO449" s="11">
        <v>0</v>
      </c>
      <c r="CP449" s="11">
        <v>0</v>
      </c>
      <c r="CQ449" s="38"/>
      <c r="CR449" s="38"/>
      <c r="CS449" s="26">
        <v>24.744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194</v>
      </c>
      <c r="B450" s="44" t="s">
        <v>3</v>
      </c>
      <c r="C450" s="45">
        <v>401</v>
      </c>
      <c r="D450" s="44" t="s">
        <v>353</v>
      </c>
      <c r="E450" s="44" t="s">
        <v>194</v>
      </c>
      <c r="F450" s="44" t="s">
        <v>3</v>
      </c>
      <c r="G450" s="45" t="s">
        <v>258</v>
      </c>
      <c r="H450" s="45">
        <v>214</v>
      </c>
      <c r="I450" s="44" t="s">
        <v>381</v>
      </c>
      <c r="J450" s="11">
        <v>2</v>
      </c>
      <c r="K450" s="11">
        <v>3</v>
      </c>
      <c r="L450" s="11">
        <v>1</v>
      </c>
      <c r="M450" s="11">
        <v>1</v>
      </c>
      <c r="N450" s="11">
        <v>1</v>
      </c>
      <c r="O450" s="11">
        <v>1</v>
      </c>
      <c r="P450" s="11">
        <v>2</v>
      </c>
      <c r="Q450" s="11">
        <v>0</v>
      </c>
      <c r="R450" s="11">
        <v>3</v>
      </c>
      <c r="S450" s="11">
        <v>0</v>
      </c>
      <c r="T450" s="38"/>
      <c r="U450" s="38"/>
      <c r="V450" s="33">
        <v>38.430999999999997</v>
      </c>
      <c r="W450" s="6">
        <f t="shared" si="102"/>
        <v>14</v>
      </c>
      <c r="X450" s="13">
        <f t="shared" si="103"/>
        <v>36.428924566105493</v>
      </c>
      <c r="Y450" s="11">
        <v>5</v>
      </c>
      <c r="Z450" s="11">
        <v>0</v>
      </c>
      <c r="AA450" s="11">
        <v>2</v>
      </c>
      <c r="AB450" s="11">
        <v>1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38"/>
      <c r="AJ450" s="38"/>
      <c r="AK450" s="28">
        <v>0</v>
      </c>
      <c r="AL450" s="8">
        <f t="shared" si="104"/>
        <v>8</v>
      </c>
      <c r="AM450" s="16">
        <f t="shared" si="105"/>
        <v>0</v>
      </c>
      <c r="AN450" s="11">
        <v>10</v>
      </c>
      <c r="AO450" s="11">
        <v>5</v>
      </c>
      <c r="AP450" s="11">
        <v>7</v>
      </c>
      <c r="AQ450" s="11">
        <v>4</v>
      </c>
      <c r="AR450" s="11">
        <v>1</v>
      </c>
      <c r="AS450" s="11">
        <v>0</v>
      </c>
      <c r="AT450" s="11">
        <v>2</v>
      </c>
      <c r="AU450" s="11">
        <v>1</v>
      </c>
      <c r="AV450" s="11">
        <v>3</v>
      </c>
      <c r="AW450" s="11">
        <v>2</v>
      </c>
      <c r="AX450" s="38"/>
      <c r="AY450" s="38"/>
      <c r="AZ450" s="46">
        <v>77</v>
      </c>
      <c r="BA450" s="6">
        <f t="shared" si="106"/>
        <v>35</v>
      </c>
      <c r="BB450" s="13">
        <f t="shared" si="107"/>
        <v>45.454545454545453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>
        <v>0</v>
      </c>
      <c r="BK450" s="11">
        <v>0</v>
      </c>
      <c r="BL450" s="11">
        <v>0</v>
      </c>
      <c r="BM450" s="11"/>
      <c r="BN450" s="11"/>
      <c r="BO450" s="27">
        <v>4.08</v>
      </c>
      <c r="BP450" s="8">
        <f t="shared" si="108"/>
        <v>0</v>
      </c>
      <c r="BQ450" s="55">
        <f t="shared" si="109"/>
        <v>0</v>
      </c>
      <c r="BR450" s="38">
        <v>6</v>
      </c>
      <c r="BS450" s="38">
        <v>0</v>
      </c>
      <c r="BT450" s="38">
        <v>2</v>
      </c>
      <c r="BU450" s="38">
        <v>1</v>
      </c>
      <c r="BV450" s="38">
        <v>4</v>
      </c>
      <c r="BW450" s="38">
        <v>7</v>
      </c>
      <c r="BX450" s="38">
        <v>4</v>
      </c>
      <c r="BY450" s="38">
        <v>3</v>
      </c>
      <c r="BZ450" s="38">
        <v>2</v>
      </c>
      <c r="CA450" s="38">
        <v>4</v>
      </c>
      <c r="CB450" s="38"/>
      <c r="CC450" s="38"/>
      <c r="CD450" s="26"/>
      <c r="CE450" s="74">
        <f t="shared" si="110"/>
        <v>33</v>
      </c>
      <c r="CF450" s="13">
        <f t="shared" si="111"/>
        <v>0</v>
      </c>
      <c r="CG450" s="11">
        <v>1</v>
      </c>
      <c r="CH450" s="11">
        <v>0</v>
      </c>
      <c r="CI450" s="11">
        <v>2</v>
      </c>
      <c r="CJ450" s="11">
        <v>2</v>
      </c>
      <c r="CK450" s="11">
        <v>0</v>
      </c>
      <c r="CL450" s="11">
        <v>2</v>
      </c>
      <c r="CM450" s="11">
        <v>1</v>
      </c>
      <c r="CN450" s="11">
        <v>0</v>
      </c>
      <c r="CO450" s="11">
        <v>0</v>
      </c>
      <c r="CP450" s="11">
        <v>0</v>
      </c>
      <c r="CQ450" s="38"/>
      <c r="CR450" s="38"/>
      <c r="CS450" s="26">
        <v>38.569000000000003</v>
      </c>
      <c r="CT450" s="6">
        <f t="shared" si="112"/>
        <v>8</v>
      </c>
      <c r="CU450" s="13">
        <f t="shared" si="113"/>
        <v>20.742046721460238</v>
      </c>
    </row>
    <row r="451" spans="1:99" x14ac:dyDescent="0.2">
      <c r="A451" s="44" t="s">
        <v>194</v>
      </c>
      <c r="B451" s="44" t="s">
        <v>200</v>
      </c>
      <c r="C451" s="45">
        <v>401</v>
      </c>
      <c r="D451" s="44" t="s">
        <v>353</v>
      </c>
      <c r="E451" s="44" t="s">
        <v>194</v>
      </c>
      <c r="F451" s="44" t="s">
        <v>200</v>
      </c>
      <c r="G451" s="45" t="s">
        <v>258</v>
      </c>
      <c r="H451" s="45">
        <v>202</v>
      </c>
      <c r="I451" s="44" t="s">
        <v>371</v>
      </c>
      <c r="J451" s="11">
        <v>1</v>
      </c>
      <c r="K451" s="11">
        <v>0</v>
      </c>
      <c r="L451" s="11">
        <v>2</v>
      </c>
      <c r="M451" s="11">
        <v>1</v>
      </c>
      <c r="N451" s="11">
        <v>0</v>
      </c>
      <c r="O451" s="11">
        <v>1</v>
      </c>
      <c r="P451" s="11">
        <v>0</v>
      </c>
      <c r="Q451" s="11">
        <v>0</v>
      </c>
      <c r="R451" s="11">
        <v>2</v>
      </c>
      <c r="S451" s="11">
        <v>0</v>
      </c>
      <c r="T451" s="38"/>
      <c r="U451" s="38"/>
      <c r="V451" s="33">
        <v>47.274000000000001</v>
      </c>
      <c r="W451" s="6">
        <f t="shared" si="102"/>
        <v>7</v>
      </c>
      <c r="X451" s="13">
        <f t="shared" si="103"/>
        <v>14.807293649786352</v>
      </c>
      <c r="Y451" s="11">
        <v>11</v>
      </c>
      <c r="Z451" s="11">
        <v>6</v>
      </c>
      <c r="AA451" s="11">
        <v>1</v>
      </c>
      <c r="AB451" s="11">
        <v>1</v>
      </c>
      <c r="AC451" s="11">
        <v>0</v>
      </c>
      <c r="AD451" s="11">
        <v>0</v>
      </c>
      <c r="AE451" s="11">
        <v>0</v>
      </c>
      <c r="AF451" s="11">
        <v>1</v>
      </c>
      <c r="AG451" s="11">
        <v>1</v>
      </c>
      <c r="AH451" s="11">
        <v>1</v>
      </c>
      <c r="AI451" s="38"/>
      <c r="AJ451" s="38"/>
      <c r="AK451" s="28">
        <v>151</v>
      </c>
      <c r="AL451" s="8">
        <f t="shared" si="104"/>
        <v>22</v>
      </c>
      <c r="AM451" s="16">
        <f t="shared" si="105"/>
        <v>14.569536423841059</v>
      </c>
      <c r="AN451" s="11">
        <v>16</v>
      </c>
      <c r="AO451" s="11">
        <v>7</v>
      </c>
      <c r="AP451" s="11">
        <v>2</v>
      </c>
      <c r="AQ451" s="11">
        <v>2</v>
      </c>
      <c r="AR451" s="11">
        <v>1</v>
      </c>
      <c r="AS451" s="11">
        <v>2</v>
      </c>
      <c r="AT451" s="11">
        <v>1</v>
      </c>
      <c r="AU451" s="11">
        <v>0</v>
      </c>
      <c r="AV451" s="11">
        <v>2</v>
      </c>
      <c r="AW451" s="11">
        <v>2</v>
      </c>
      <c r="AX451" s="38"/>
      <c r="AY451" s="38"/>
      <c r="AZ451" s="46">
        <v>102</v>
      </c>
      <c r="BA451" s="6">
        <f t="shared" si="106"/>
        <v>35</v>
      </c>
      <c r="BB451" s="13">
        <f t="shared" si="107"/>
        <v>34.313725490196077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>
        <v>0</v>
      </c>
      <c r="BK451" s="11">
        <v>0</v>
      </c>
      <c r="BL451" s="11">
        <v>0</v>
      </c>
      <c r="BM451" s="11"/>
      <c r="BN451" s="11"/>
      <c r="BO451" s="27">
        <v>8.4149999999999991</v>
      </c>
      <c r="BP451" s="8">
        <f t="shared" si="108"/>
        <v>0</v>
      </c>
      <c r="BQ451" s="55">
        <f t="shared" si="109"/>
        <v>0</v>
      </c>
      <c r="BR451" s="38">
        <v>20</v>
      </c>
      <c r="BS451" s="38">
        <v>10</v>
      </c>
      <c r="BT451" s="38">
        <v>3</v>
      </c>
      <c r="BU451" s="38">
        <v>1</v>
      </c>
      <c r="BV451" s="38">
        <v>6</v>
      </c>
      <c r="BW451" s="38">
        <v>2</v>
      </c>
      <c r="BX451" s="38">
        <v>2</v>
      </c>
      <c r="BY451" s="38">
        <v>4</v>
      </c>
      <c r="BZ451" s="38">
        <v>1</v>
      </c>
      <c r="CA451" s="38">
        <v>1</v>
      </c>
      <c r="CB451" s="38"/>
      <c r="CC451" s="38"/>
      <c r="CD451" s="26"/>
      <c r="CE451" s="74">
        <f t="shared" si="110"/>
        <v>50</v>
      </c>
      <c r="CF451" s="13">
        <f t="shared" si="111"/>
        <v>0</v>
      </c>
      <c r="CG451" s="11">
        <v>1</v>
      </c>
      <c r="CH451" s="11">
        <v>1</v>
      </c>
      <c r="CI451" s="11">
        <v>1</v>
      </c>
      <c r="CJ451" s="11">
        <v>2</v>
      </c>
      <c r="CK451" s="11">
        <v>0</v>
      </c>
      <c r="CL451" s="11">
        <v>0</v>
      </c>
      <c r="CM451" s="11">
        <v>2</v>
      </c>
      <c r="CN451" s="11">
        <v>3</v>
      </c>
      <c r="CO451" s="11">
        <v>1</v>
      </c>
      <c r="CP451" s="11">
        <v>0</v>
      </c>
      <c r="CQ451" s="38"/>
      <c r="CR451" s="38"/>
      <c r="CS451" s="26">
        <v>54.725999999999999</v>
      </c>
      <c r="CT451" s="6">
        <f t="shared" si="112"/>
        <v>11</v>
      </c>
      <c r="CU451" s="13">
        <f t="shared" si="113"/>
        <v>20.100135219091474</v>
      </c>
    </row>
    <row r="452" spans="1:99" x14ac:dyDescent="0.2">
      <c r="A452" s="44" t="s">
        <v>194</v>
      </c>
      <c r="B452" s="44" t="s">
        <v>155</v>
      </c>
      <c r="C452" s="45">
        <v>401</v>
      </c>
      <c r="D452" s="44" t="s">
        <v>353</v>
      </c>
      <c r="E452" s="44" t="s">
        <v>194</v>
      </c>
      <c r="F452" s="44" t="s">
        <v>155</v>
      </c>
      <c r="G452" s="45" t="s">
        <v>258</v>
      </c>
      <c r="H452" s="45">
        <v>186</v>
      </c>
      <c r="I452" s="44" t="s">
        <v>354</v>
      </c>
      <c r="J452" s="11">
        <v>8</v>
      </c>
      <c r="K452" s="11">
        <v>1</v>
      </c>
      <c r="L452" s="11">
        <v>9</v>
      </c>
      <c r="M452" s="11">
        <v>2</v>
      </c>
      <c r="N452" s="11">
        <v>3</v>
      </c>
      <c r="O452" s="11">
        <v>0</v>
      </c>
      <c r="P452" s="11">
        <v>2</v>
      </c>
      <c r="Q452" s="11">
        <v>2</v>
      </c>
      <c r="R452" s="11">
        <v>5</v>
      </c>
      <c r="S452" s="11">
        <v>3</v>
      </c>
      <c r="T452" s="38"/>
      <c r="U452" s="38"/>
      <c r="V452" s="33">
        <v>84.546999999999997</v>
      </c>
      <c r="W452" s="6">
        <f t="shared" si="102"/>
        <v>35</v>
      </c>
      <c r="X452" s="13">
        <f t="shared" si="103"/>
        <v>41.397092741315483</v>
      </c>
      <c r="Y452" s="11">
        <v>77</v>
      </c>
      <c r="Z452" s="11">
        <v>19</v>
      </c>
      <c r="AA452" s="11">
        <v>22</v>
      </c>
      <c r="AB452" s="11">
        <v>12</v>
      </c>
      <c r="AC452" s="11">
        <v>5</v>
      </c>
      <c r="AD452" s="11">
        <v>8</v>
      </c>
      <c r="AE452" s="11">
        <v>8</v>
      </c>
      <c r="AF452" s="11">
        <v>11</v>
      </c>
      <c r="AG452" s="11">
        <v>6</v>
      </c>
      <c r="AH452" s="11">
        <v>5</v>
      </c>
      <c r="AI452" s="38"/>
      <c r="AJ452" s="38"/>
      <c r="AK452" s="28">
        <v>212</v>
      </c>
      <c r="AL452" s="8">
        <f t="shared" si="104"/>
        <v>173</v>
      </c>
      <c r="AM452" s="16">
        <f t="shared" si="105"/>
        <v>81.603773584905653</v>
      </c>
      <c r="AN452" s="11">
        <v>29</v>
      </c>
      <c r="AO452" s="11">
        <v>13</v>
      </c>
      <c r="AP452" s="11">
        <v>5</v>
      </c>
      <c r="AQ452" s="11">
        <v>4</v>
      </c>
      <c r="AR452" s="11">
        <v>9</v>
      </c>
      <c r="AS452" s="11">
        <v>4</v>
      </c>
      <c r="AT452" s="11">
        <v>3</v>
      </c>
      <c r="AU452" s="11">
        <v>5</v>
      </c>
      <c r="AV452" s="11">
        <v>1</v>
      </c>
      <c r="AW452" s="11">
        <v>1</v>
      </c>
      <c r="AX452" s="38"/>
      <c r="AY452" s="38"/>
      <c r="AZ452" s="46">
        <v>178</v>
      </c>
      <c r="BA452" s="6">
        <f t="shared" si="106"/>
        <v>74</v>
      </c>
      <c r="BB452" s="13">
        <f t="shared" si="107"/>
        <v>41.573033707865171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>
        <v>0</v>
      </c>
      <c r="BK452" s="11">
        <v>0</v>
      </c>
      <c r="BL452" s="11">
        <v>0</v>
      </c>
      <c r="BM452" s="11"/>
      <c r="BN452" s="11"/>
      <c r="BO452" s="27">
        <v>13.005000000000003</v>
      </c>
      <c r="BP452" s="8">
        <f t="shared" si="108"/>
        <v>0</v>
      </c>
      <c r="BQ452" s="55">
        <f t="shared" si="109"/>
        <v>0</v>
      </c>
      <c r="BR452" s="38">
        <v>10</v>
      </c>
      <c r="BS452" s="38">
        <v>2</v>
      </c>
      <c r="BT452" s="38">
        <v>6</v>
      </c>
      <c r="BU452" s="38">
        <v>4</v>
      </c>
      <c r="BV452" s="38">
        <v>9</v>
      </c>
      <c r="BW452" s="38">
        <v>12</v>
      </c>
      <c r="BX452" s="38">
        <v>12</v>
      </c>
      <c r="BY452" s="38">
        <v>11</v>
      </c>
      <c r="BZ452" s="38">
        <v>5</v>
      </c>
      <c r="CA452" s="38">
        <v>2</v>
      </c>
      <c r="CB452" s="38"/>
      <c r="CC452" s="38"/>
      <c r="CD452" s="26"/>
      <c r="CE452" s="74">
        <f t="shared" si="110"/>
        <v>73</v>
      </c>
      <c r="CF452" s="13">
        <f t="shared" si="111"/>
        <v>0</v>
      </c>
      <c r="CG452" s="11">
        <v>2</v>
      </c>
      <c r="CH452" s="11">
        <v>2</v>
      </c>
      <c r="CI452" s="11">
        <v>0</v>
      </c>
      <c r="CJ452" s="11">
        <v>1</v>
      </c>
      <c r="CK452" s="11">
        <v>3</v>
      </c>
      <c r="CL452" s="11">
        <v>0</v>
      </c>
      <c r="CM452" s="11">
        <v>1</v>
      </c>
      <c r="CN452" s="11">
        <v>2</v>
      </c>
      <c r="CO452" s="11">
        <v>3</v>
      </c>
      <c r="CP452" s="11">
        <v>3</v>
      </c>
      <c r="CQ452" s="38"/>
      <c r="CR452" s="38"/>
      <c r="CS452" s="26">
        <v>93.453000000000003</v>
      </c>
      <c r="CT452" s="6">
        <f t="shared" si="112"/>
        <v>17</v>
      </c>
      <c r="CU452" s="13">
        <f t="shared" si="113"/>
        <v>18.19096230190577</v>
      </c>
    </row>
    <row r="453" spans="1:99" x14ac:dyDescent="0.2">
      <c r="A453" s="44" t="s">
        <v>194</v>
      </c>
      <c r="B453" s="44" t="s">
        <v>3</v>
      </c>
      <c r="C453" s="45">
        <v>401</v>
      </c>
      <c r="D453" s="44" t="s">
        <v>353</v>
      </c>
      <c r="E453" s="44" t="s">
        <v>194</v>
      </c>
      <c r="F453" s="44" t="s">
        <v>3</v>
      </c>
      <c r="G453" s="45" t="s">
        <v>258</v>
      </c>
      <c r="H453" s="45">
        <v>222</v>
      </c>
      <c r="I453" s="44" t="s">
        <v>389</v>
      </c>
      <c r="J453" s="11">
        <v>7</v>
      </c>
      <c r="K453" s="11">
        <v>2</v>
      </c>
      <c r="L453" s="11">
        <v>4</v>
      </c>
      <c r="M453" s="11">
        <v>3</v>
      </c>
      <c r="N453" s="11">
        <v>1</v>
      </c>
      <c r="O453" s="11">
        <v>1</v>
      </c>
      <c r="P453" s="11">
        <v>1</v>
      </c>
      <c r="Q453" s="11">
        <v>3</v>
      </c>
      <c r="R453" s="11">
        <v>1</v>
      </c>
      <c r="S453" s="11">
        <v>3</v>
      </c>
      <c r="T453" s="38"/>
      <c r="U453" s="38"/>
      <c r="V453" s="33">
        <v>70.350999999999999</v>
      </c>
      <c r="W453" s="6">
        <f t="shared" si="102"/>
        <v>26</v>
      </c>
      <c r="X453" s="13">
        <f t="shared" si="103"/>
        <v>36.957541470625863</v>
      </c>
      <c r="Y453" s="11">
        <v>26</v>
      </c>
      <c r="Z453" s="11">
        <v>5</v>
      </c>
      <c r="AA453" s="11">
        <v>3</v>
      </c>
      <c r="AB453" s="11">
        <v>6</v>
      </c>
      <c r="AC453" s="11">
        <v>1</v>
      </c>
      <c r="AD453" s="11">
        <v>1</v>
      </c>
      <c r="AE453" s="11">
        <v>2</v>
      </c>
      <c r="AF453" s="11">
        <v>5</v>
      </c>
      <c r="AG453" s="11">
        <v>3</v>
      </c>
      <c r="AH453" s="11">
        <v>2</v>
      </c>
      <c r="AI453" s="38"/>
      <c r="AJ453" s="38"/>
      <c r="AK453" s="28">
        <v>0</v>
      </c>
      <c r="AL453" s="8">
        <f t="shared" si="104"/>
        <v>54</v>
      </c>
      <c r="AM453" s="16">
        <f t="shared" si="105"/>
        <v>0</v>
      </c>
      <c r="AN453" s="11">
        <v>24</v>
      </c>
      <c r="AO453" s="11">
        <v>7</v>
      </c>
      <c r="AP453" s="11">
        <v>6</v>
      </c>
      <c r="AQ453" s="11">
        <v>4</v>
      </c>
      <c r="AR453" s="11">
        <v>1</v>
      </c>
      <c r="AS453" s="11">
        <v>6</v>
      </c>
      <c r="AT453" s="11">
        <v>4</v>
      </c>
      <c r="AU453" s="11">
        <v>2</v>
      </c>
      <c r="AV453" s="11">
        <v>7</v>
      </c>
      <c r="AW453" s="11">
        <v>0</v>
      </c>
      <c r="AX453" s="38"/>
      <c r="AY453" s="38"/>
      <c r="AZ453" s="46">
        <v>148</v>
      </c>
      <c r="BA453" s="6">
        <f t="shared" si="106"/>
        <v>61</v>
      </c>
      <c r="BB453" s="13">
        <f t="shared" si="107"/>
        <v>41.216216216216218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0</v>
      </c>
      <c r="BK453" s="11">
        <v>0</v>
      </c>
      <c r="BL453" s="11">
        <v>0</v>
      </c>
      <c r="BM453" s="11"/>
      <c r="BN453" s="11"/>
      <c r="BO453" s="27">
        <v>10.71</v>
      </c>
      <c r="BP453" s="8">
        <f t="shared" si="108"/>
        <v>0</v>
      </c>
      <c r="BQ453" s="55">
        <f t="shared" si="109"/>
        <v>0</v>
      </c>
      <c r="BR453" s="38">
        <v>16</v>
      </c>
      <c r="BS453" s="38">
        <v>23</v>
      </c>
      <c r="BT453" s="38">
        <v>19</v>
      </c>
      <c r="BU453" s="38">
        <v>8</v>
      </c>
      <c r="BV453" s="38">
        <v>10</v>
      </c>
      <c r="BW453" s="38">
        <v>6</v>
      </c>
      <c r="BX453" s="38">
        <v>6</v>
      </c>
      <c r="BY453" s="38">
        <v>4</v>
      </c>
      <c r="BZ453" s="38">
        <v>6</v>
      </c>
      <c r="CA453" s="38">
        <v>3</v>
      </c>
      <c r="CB453" s="38"/>
      <c r="CC453" s="38"/>
      <c r="CD453" s="26"/>
      <c r="CE453" s="74">
        <f t="shared" si="110"/>
        <v>101</v>
      </c>
      <c r="CF453" s="13">
        <f t="shared" si="111"/>
        <v>0</v>
      </c>
      <c r="CG453" s="11">
        <v>5</v>
      </c>
      <c r="CH453" s="11">
        <v>1</v>
      </c>
      <c r="CI453" s="11">
        <v>6</v>
      </c>
      <c r="CJ453" s="11">
        <v>1</v>
      </c>
      <c r="CK453" s="11">
        <v>4</v>
      </c>
      <c r="CL453" s="11">
        <v>2</v>
      </c>
      <c r="CM453" s="11">
        <v>5</v>
      </c>
      <c r="CN453" s="11">
        <v>2</v>
      </c>
      <c r="CO453" s="11">
        <v>0</v>
      </c>
      <c r="CP453" s="11">
        <v>1</v>
      </c>
      <c r="CQ453" s="38"/>
      <c r="CR453" s="38"/>
      <c r="CS453" s="26">
        <v>77.649000000000001</v>
      </c>
      <c r="CT453" s="6">
        <f t="shared" si="112"/>
        <v>27</v>
      </c>
      <c r="CU453" s="13">
        <f t="shared" si="113"/>
        <v>34.771857976277865</v>
      </c>
    </row>
    <row r="454" spans="1:99" x14ac:dyDescent="0.2">
      <c r="A454" s="44" t="s">
        <v>194</v>
      </c>
      <c r="B454" s="44" t="s">
        <v>3</v>
      </c>
      <c r="C454" s="45">
        <v>401</v>
      </c>
      <c r="D454" s="44" t="s">
        <v>353</v>
      </c>
      <c r="E454" s="44" t="s">
        <v>194</v>
      </c>
      <c r="F454" s="44" t="s">
        <v>3</v>
      </c>
      <c r="G454" s="45" t="s">
        <v>258</v>
      </c>
      <c r="H454" s="45">
        <v>224</v>
      </c>
      <c r="I454" s="44" t="s">
        <v>391</v>
      </c>
      <c r="J454" s="11">
        <v>9</v>
      </c>
      <c r="K454" s="11">
        <v>10</v>
      </c>
      <c r="L454" s="11">
        <v>20</v>
      </c>
      <c r="M454" s="11">
        <v>13</v>
      </c>
      <c r="N454" s="11">
        <v>10</v>
      </c>
      <c r="O454" s="11">
        <v>3</v>
      </c>
      <c r="P454" s="11">
        <v>3</v>
      </c>
      <c r="Q454" s="11">
        <v>6</v>
      </c>
      <c r="R454" s="11">
        <v>7</v>
      </c>
      <c r="S454" s="11">
        <v>4</v>
      </c>
      <c r="T454" s="38"/>
      <c r="U454" s="38"/>
      <c r="V454" s="33">
        <v>297.99599999999998</v>
      </c>
      <c r="W454" s="6">
        <f t="shared" si="102"/>
        <v>85</v>
      </c>
      <c r="X454" s="13">
        <f t="shared" si="103"/>
        <v>28.523872803661799</v>
      </c>
      <c r="Y454" s="11">
        <v>40</v>
      </c>
      <c r="Z454" s="11">
        <v>9</v>
      </c>
      <c r="AA454" s="11">
        <v>4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38"/>
      <c r="AJ454" s="38"/>
      <c r="AK454" s="28">
        <v>0</v>
      </c>
      <c r="AL454" s="8">
        <f t="shared" si="104"/>
        <v>53</v>
      </c>
      <c r="AM454" s="16">
        <f t="shared" si="105"/>
        <v>0</v>
      </c>
      <c r="AN454" s="11">
        <v>90</v>
      </c>
      <c r="AO454" s="11">
        <v>14</v>
      </c>
      <c r="AP454" s="11">
        <v>22</v>
      </c>
      <c r="AQ454" s="11">
        <v>11</v>
      </c>
      <c r="AR454" s="11">
        <v>13</v>
      </c>
      <c r="AS454" s="11">
        <v>15</v>
      </c>
      <c r="AT454" s="11">
        <v>9</v>
      </c>
      <c r="AU454" s="11">
        <v>16</v>
      </c>
      <c r="AV454" s="11">
        <v>13</v>
      </c>
      <c r="AW454" s="11">
        <v>9</v>
      </c>
      <c r="AX454" s="38"/>
      <c r="AY454" s="38"/>
      <c r="AZ454" s="46">
        <v>638</v>
      </c>
      <c r="BA454" s="6">
        <f t="shared" si="106"/>
        <v>212</v>
      </c>
      <c r="BB454" s="13">
        <f t="shared" si="107"/>
        <v>33.228840125391848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>
        <v>0</v>
      </c>
      <c r="BK454" s="11">
        <v>0</v>
      </c>
      <c r="BL454" s="11">
        <v>0</v>
      </c>
      <c r="BM454" s="11"/>
      <c r="BN454" s="11"/>
      <c r="BO454" s="27">
        <v>50.235000000000014</v>
      </c>
      <c r="BP454" s="8">
        <f t="shared" si="108"/>
        <v>0</v>
      </c>
      <c r="BQ454" s="55">
        <f t="shared" si="109"/>
        <v>0</v>
      </c>
      <c r="BR454" s="38">
        <v>55</v>
      </c>
      <c r="BS454" s="38">
        <v>22</v>
      </c>
      <c r="BT454" s="38">
        <v>13</v>
      </c>
      <c r="BU454" s="38">
        <v>9</v>
      </c>
      <c r="BV454" s="38">
        <v>6</v>
      </c>
      <c r="BW454" s="38">
        <v>28</v>
      </c>
      <c r="BX454" s="38">
        <v>9</v>
      </c>
      <c r="BY454" s="38">
        <v>8</v>
      </c>
      <c r="BZ454" s="38">
        <v>6</v>
      </c>
      <c r="CA454" s="38">
        <v>10</v>
      </c>
      <c r="CB454" s="38"/>
      <c r="CC454" s="38"/>
      <c r="CD454" s="26"/>
      <c r="CE454" s="74">
        <f t="shared" si="110"/>
        <v>166</v>
      </c>
      <c r="CF454" s="13">
        <f t="shared" si="111"/>
        <v>0</v>
      </c>
      <c r="CG454" s="11">
        <v>5</v>
      </c>
      <c r="CH454" s="11">
        <v>0</v>
      </c>
      <c r="CI454" s="11">
        <v>2</v>
      </c>
      <c r="CJ454" s="11">
        <v>3</v>
      </c>
      <c r="CK454" s="11">
        <v>5</v>
      </c>
      <c r="CL454" s="11">
        <v>8</v>
      </c>
      <c r="CM454" s="11">
        <v>3</v>
      </c>
      <c r="CN454" s="11">
        <v>4</v>
      </c>
      <c r="CO454" s="11">
        <v>2</v>
      </c>
      <c r="CP454" s="11">
        <v>2</v>
      </c>
      <c r="CQ454" s="38"/>
      <c r="CR454" s="38"/>
      <c r="CS454" s="26">
        <v>340.00399999999996</v>
      </c>
      <c r="CT454" s="6">
        <f t="shared" si="112"/>
        <v>34</v>
      </c>
      <c r="CU454" s="13">
        <f t="shared" si="113"/>
        <v>9.9998823543252442</v>
      </c>
    </row>
    <row r="455" spans="1:99" x14ac:dyDescent="0.2">
      <c r="A455" s="44" t="s">
        <v>194</v>
      </c>
      <c r="B455" s="44" t="s">
        <v>3</v>
      </c>
      <c r="C455" s="45">
        <v>401</v>
      </c>
      <c r="D455" s="44" t="s">
        <v>353</v>
      </c>
      <c r="E455" s="44" t="s">
        <v>194</v>
      </c>
      <c r="F455" s="44" t="s">
        <v>3</v>
      </c>
      <c r="G455" s="45" t="s">
        <v>258</v>
      </c>
      <c r="H455" s="45">
        <v>7325</v>
      </c>
      <c r="I455" s="44" t="s">
        <v>453</v>
      </c>
      <c r="J455" s="11">
        <v>27</v>
      </c>
      <c r="K455" s="11">
        <v>18</v>
      </c>
      <c r="L455" s="11">
        <v>16</v>
      </c>
      <c r="M455" s="11">
        <v>6</v>
      </c>
      <c r="N455" s="11">
        <v>4</v>
      </c>
      <c r="O455" s="11">
        <v>7</v>
      </c>
      <c r="P455" s="11">
        <v>7</v>
      </c>
      <c r="Q455" s="11">
        <v>5</v>
      </c>
      <c r="R455" s="11">
        <v>4</v>
      </c>
      <c r="S455" s="11">
        <v>1</v>
      </c>
      <c r="T455" s="38"/>
      <c r="U455" s="38"/>
      <c r="V455" s="33">
        <v>242.31</v>
      </c>
      <c r="W455" s="6">
        <f t="shared" si="102"/>
        <v>95</v>
      </c>
      <c r="X455" s="13">
        <f t="shared" si="103"/>
        <v>39.20597581610334</v>
      </c>
      <c r="Y455" s="11">
        <v>6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38"/>
      <c r="AJ455" s="38"/>
      <c r="AK455" s="28">
        <v>0</v>
      </c>
      <c r="AL455" s="8">
        <f t="shared" si="104"/>
        <v>6</v>
      </c>
      <c r="AM455" s="16">
        <f t="shared" si="105"/>
        <v>0</v>
      </c>
      <c r="AN455" s="11">
        <v>72</v>
      </c>
      <c r="AO455" s="11">
        <v>15</v>
      </c>
      <c r="AP455" s="11">
        <v>20</v>
      </c>
      <c r="AQ455" s="11">
        <v>19</v>
      </c>
      <c r="AR455" s="11">
        <v>12</v>
      </c>
      <c r="AS455" s="11">
        <v>11</v>
      </c>
      <c r="AT455" s="11">
        <v>12</v>
      </c>
      <c r="AU455" s="11">
        <v>6</v>
      </c>
      <c r="AV455" s="11">
        <v>17</v>
      </c>
      <c r="AW455" s="11">
        <v>9</v>
      </c>
      <c r="AX455" s="38"/>
      <c r="AY455" s="38"/>
      <c r="AZ455" s="46">
        <v>517</v>
      </c>
      <c r="BA455" s="6">
        <f t="shared" si="106"/>
        <v>193</v>
      </c>
      <c r="BB455" s="13">
        <f t="shared" si="107"/>
        <v>37.330754352030951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>
        <v>0</v>
      </c>
      <c r="BK455" s="11">
        <v>0</v>
      </c>
      <c r="BL455" s="11">
        <v>0</v>
      </c>
      <c r="BM455" s="11"/>
      <c r="BN455" s="11"/>
      <c r="BO455" s="27">
        <v>40.034999999999997</v>
      </c>
      <c r="BP455" s="8">
        <f t="shared" si="108"/>
        <v>0</v>
      </c>
      <c r="BQ455" s="55">
        <f t="shared" si="109"/>
        <v>0</v>
      </c>
      <c r="BR455" s="38">
        <v>128</v>
      </c>
      <c r="BS455" s="38">
        <v>51</v>
      </c>
      <c r="BT455" s="38">
        <v>21</v>
      </c>
      <c r="BU455" s="38">
        <v>19</v>
      </c>
      <c r="BV455" s="38">
        <v>12</v>
      </c>
      <c r="BW455" s="38">
        <v>12</v>
      </c>
      <c r="BX455" s="38">
        <v>11</v>
      </c>
      <c r="BY455" s="38">
        <v>11</v>
      </c>
      <c r="BZ455" s="38">
        <v>18</v>
      </c>
      <c r="CA455" s="38">
        <v>3</v>
      </c>
      <c r="CB455" s="38"/>
      <c r="CC455" s="38"/>
      <c r="CD455" s="26"/>
      <c r="CE455" s="74">
        <f t="shared" si="110"/>
        <v>286</v>
      </c>
      <c r="CF455" s="13">
        <f t="shared" si="111"/>
        <v>0</v>
      </c>
      <c r="CG455" s="11">
        <v>10</v>
      </c>
      <c r="CH455" s="11">
        <v>5</v>
      </c>
      <c r="CI455" s="11">
        <v>11</v>
      </c>
      <c r="CJ455" s="11">
        <v>8</v>
      </c>
      <c r="CK455" s="11">
        <v>7</v>
      </c>
      <c r="CL455" s="11">
        <v>5</v>
      </c>
      <c r="CM455" s="11">
        <v>12</v>
      </c>
      <c r="CN455" s="11">
        <v>13</v>
      </c>
      <c r="CO455" s="11">
        <v>2</v>
      </c>
      <c r="CP455" s="11">
        <v>0</v>
      </c>
      <c r="CQ455" s="38"/>
      <c r="CR455" s="38"/>
      <c r="CS455" s="26">
        <v>274.69</v>
      </c>
      <c r="CT455" s="6">
        <f t="shared" si="112"/>
        <v>73</v>
      </c>
      <c r="CU455" s="13">
        <f t="shared" si="113"/>
        <v>26.575412282937126</v>
      </c>
    </row>
    <row r="456" spans="1:99" x14ac:dyDescent="0.2">
      <c r="A456" s="44" t="s">
        <v>194</v>
      </c>
      <c r="B456" s="44" t="s">
        <v>157</v>
      </c>
      <c r="C456" s="45">
        <v>401</v>
      </c>
      <c r="D456" s="44" t="s">
        <v>353</v>
      </c>
      <c r="E456" s="44" t="s">
        <v>194</v>
      </c>
      <c r="F456" s="44" t="s">
        <v>157</v>
      </c>
      <c r="G456" s="45" t="s">
        <v>258</v>
      </c>
      <c r="H456" s="45">
        <v>191</v>
      </c>
      <c r="I456" s="44" t="s">
        <v>359</v>
      </c>
      <c r="J456" s="11">
        <v>3</v>
      </c>
      <c r="K456" s="11">
        <v>2</v>
      </c>
      <c r="L456" s="11">
        <v>3</v>
      </c>
      <c r="M456" s="11">
        <v>0</v>
      </c>
      <c r="N456" s="11">
        <v>1</v>
      </c>
      <c r="O456" s="11">
        <v>3</v>
      </c>
      <c r="P456" s="11">
        <v>1</v>
      </c>
      <c r="Q456" s="11">
        <v>0</v>
      </c>
      <c r="R456" s="11">
        <v>0</v>
      </c>
      <c r="S456" s="11">
        <v>2</v>
      </c>
      <c r="T456" s="38"/>
      <c r="U456" s="38"/>
      <c r="V456" s="33">
        <v>109.89099999999999</v>
      </c>
      <c r="W456" s="6">
        <f t="shared" si="102"/>
        <v>15</v>
      </c>
      <c r="X456" s="13">
        <f t="shared" si="103"/>
        <v>13.64988943589557</v>
      </c>
      <c r="Y456" s="11">
        <v>8</v>
      </c>
      <c r="Z456" s="11">
        <v>1</v>
      </c>
      <c r="AA456" s="11">
        <v>1</v>
      </c>
      <c r="AB456" s="11">
        <v>1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38"/>
      <c r="AJ456" s="38"/>
      <c r="AK456" s="28">
        <v>350</v>
      </c>
      <c r="AL456" s="8">
        <f t="shared" si="104"/>
        <v>11</v>
      </c>
      <c r="AM456" s="16">
        <f t="shared" si="105"/>
        <v>3.1428571428571432</v>
      </c>
      <c r="AN456" s="11">
        <v>36</v>
      </c>
      <c r="AO456" s="11">
        <v>19</v>
      </c>
      <c r="AP456" s="11">
        <v>18</v>
      </c>
      <c r="AQ456" s="11">
        <v>6</v>
      </c>
      <c r="AR456" s="11">
        <v>8</v>
      </c>
      <c r="AS456" s="11">
        <v>3</v>
      </c>
      <c r="AT456" s="11">
        <v>5</v>
      </c>
      <c r="AU456" s="11">
        <v>8</v>
      </c>
      <c r="AV456" s="11">
        <v>5</v>
      </c>
      <c r="AW456" s="11">
        <v>6</v>
      </c>
      <c r="AX456" s="38"/>
      <c r="AY456" s="38"/>
      <c r="AZ456" s="46">
        <v>231</v>
      </c>
      <c r="BA456" s="6">
        <f t="shared" si="106"/>
        <v>114</v>
      </c>
      <c r="BB456" s="13">
        <f t="shared" si="107"/>
        <v>49.350649350649348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0</v>
      </c>
      <c r="BK456" s="11">
        <v>0</v>
      </c>
      <c r="BL456" s="11">
        <v>0</v>
      </c>
      <c r="BM456" s="11"/>
      <c r="BN456" s="11"/>
      <c r="BO456" s="27">
        <v>16.575000000000003</v>
      </c>
      <c r="BP456" s="8">
        <f t="shared" si="108"/>
        <v>0</v>
      </c>
      <c r="BQ456" s="55">
        <f t="shared" si="109"/>
        <v>0</v>
      </c>
      <c r="BR456" s="38">
        <v>38</v>
      </c>
      <c r="BS456" s="38">
        <v>1</v>
      </c>
      <c r="BT456" s="38">
        <v>4</v>
      </c>
      <c r="BU456" s="38">
        <v>1</v>
      </c>
      <c r="BV456" s="38">
        <v>4</v>
      </c>
      <c r="BW456" s="38">
        <v>0</v>
      </c>
      <c r="BX456" s="38">
        <v>1</v>
      </c>
      <c r="BY456" s="38">
        <v>3</v>
      </c>
      <c r="BZ456" s="38">
        <v>0</v>
      </c>
      <c r="CA456" s="38">
        <v>6</v>
      </c>
      <c r="CB456" s="38"/>
      <c r="CC456" s="38"/>
      <c r="CD456" s="26"/>
      <c r="CE456" s="74">
        <f t="shared" si="110"/>
        <v>58</v>
      </c>
      <c r="CF456" s="13">
        <f t="shared" si="111"/>
        <v>0</v>
      </c>
      <c r="CG456" s="11">
        <v>5</v>
      </c>
      <c r="CH456" s="11">
        <v>4</v>
      </c>
      <c r="CI456" s="11">
        <v>5</v>
      </c>
      <c r="CJ456" s="11">
        <v>2</v>
      </c>
      <c r="CK456" s="11">
        <v>3</v>
      </c>
      <c r="CL456" s="11">
        <v>0</v>
      </c>
      <c r="CM456" s="11">
        <v>1</v>
      </c>
      <c r="CN456" s="11">
        <v>0</v>
      </c>
      <c r="CO456" s="11">
        <v>3</v>
      </c>
      <c r="CP456" s="11">
        <v>0</v>
      </c>
      <c r="CQ456" s="38"/>
      <c r="CR456" s="38"/>
      <c r="CS456" s="26">
        <v>121.10900000000001</v>
      </c>
      <c r="CT456" s="6">
        <f t="shared" si="112"/>
        <v>23</v>
      </c>
      <c r="CU456" s="13">
        <f t="shared" si="113"/>
        <v>18.991156726585139</v>
      </c>
    </row>
    <row r="457" spans="1:99" x14ac:dyDescent="0.2">
      <c r="A457" s="44" t="s">
        <v>194</v>
      </c>
      <c r="B457" s="44" t="s">
        <v>3</v>
      </c>
      <c r="C457" s="45">
        <v>401</v>
      </c>
      <c r="D457" s="44" t="s">
        <v>353</v>
      </c>
      <c r="E457" s="44" t="s">
        <v>194</v>
      </c>
      <c r="F457" s="44" t="s">
        <v>3</v>
      </c>
      <c r="G457" s="45" t="s">
        <v>258</v>
      </c>
      <c r="H457" s="45">
        <v>7326</v>
      </c>
      <c r="I457" s="44" t="s">
        <v>454</v>
      </c>
      <c r="J457" s="11">
        <v>20</v>
      </c>
      <c r="K457" s="11">
        <v>15</v>
      </c>
      <c r="L457" s="11">
        <v>12</v>
      </c>
      <c r="M457" s="11">
        <v>9</v>
      </c>
      <c r="N457" s="11">
        <v>4</v>
      </c>
      <c r="O457" s="11">
        <v>3</v>
      </c>
      <c r="P457" s="11">
        <v>6</v>
      </c>
      <c r="Q457" s="11">
        <v>0</v>
      </c>
      <c r="R457" s="11">
        <v>1</v>
      </c>
      <c r="S457" s="11">
        <v>1</v>
      </c>
      <c r="T457" s="38"/>
      <c r="U457" s="38"/>
      <c r="V457" s="33">
        <v>188.69499999999999</v>
      </c>
      <c r="W457" s="6">
        <f t="shared" si="102"/>
        <v>71</v>
      </c>
      <c r="X457" s="13">
        <f t="shared" si="103"/>
        <v>37.626858157343861</v>
      </c>
      <c r="Y457" s="11">
        <v>13</v>
      </c>
      <c r="Z457" s="11">
        <v>9</v>
      </c>
      <c r="AA457" s="11">
        <v>2</v>
      </c>
      <c r="AB457" s="11">
        <v>0</v>
      </c>
      <c r="AC457" s="11">
        <v>1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38"/>
      <c r="AJ457" s="38"/>
      <c r="AK457" s="28">
        <v>0</v>
      </c>
      <c r="AL457" s="8">
        <f t="shared" si="104"/>
        <v>25</v>
      </c>
      <c r="AM457" s="16">
        <f t="shared" si="105"/>
        <v>0</v>
      </c>
      <c r="AN457" s="11">
        <v>66</v>
      </c>
      <c r="AO457" s="11">
        <v>22</v>
      </c>
      <c r="AP457" s="11">
        <v>24</v>
      </c>
      <c r="AQ457" s="11">
        <v>9</v>
      </c>
      <c r="AR457" s="11">
        <v>12</v>
      </c>
      <c r="AS457" s="11">
        <v>6</v>
      </c>
      <c r="AT457" s="11">
        <v>8</v>
      </c>
      <c r="AU457" s="11">
        <v>4</v>
      </c>
      <c r="AV457" s="11">
        <v>10</v>
      </c>
      <c r="AW457" s="11">
        <v>8</v>
      </c>
      <c r="AX457" s="38"/>
      <c r="AY457" s="38"/>
      <c r="AZ457" s="46">
        <v>403</v>
      </c>
      <c r="BA457" s="6">
        <f t="shared" si="106"/>
        <v>169</v>
      </c>
      <c r="BB457" s="13">
        <f t="shared" si="107"/>
        <v>41.935483870967744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>
        <v>0</v>
      </c>
      <c r="BK457" s="11">
        <v>0</v>
      </c>
      <c r="BL457" s="11">
        <v>0</v>
      </c>
      <c r="BM457" s="11"/>
      <c r="BN457" s="11"/>
      <c r="BO457" s="27">
        <v>31.364999999999995</v>
      </c>
      <c r="BP457" s="8">
        <f t="shared" si="108"/>
        <v>0</v>
      </c>
      <c r="BQ457" s="55">
        <f t="shared" si="109"/>
        <v>0</v>
      </c>
      <c r="BR457" s="38">
        <v>95</v>
      </c>
      <c r="BS457" s="38">
        <v>21</v>
      </c>
      <c r="BT457" s="38">
        <v>26</v>
      </c>
      <c r="BU457" s="38">
        <v>21</v>
      </c>
      <c r="BV457" s="38">
        <v>24</v>
      </c>
      <c r="BW457" s="38">
        <v>12</v>
      </c>
      <c r="BX457" s="38">
        <v>20</v>
      </c>
      <c r="BY457" s="38">
        <v>23</v>
      </c>
      <c r="BZ457" s="38">
        <v>14</v>
      </c>
      <c r="CA457" s="38">
        <v>19</v>
      </c>
      <c r="CB457" s="38"/>
      <c r="CC457" s="38"/>
      <c r="CD457" s="26"/>
      <c r="CE457" s="74">
        <f t="shared" si="110"/>
        <v>275</v>
      </c>
      <c r="CF457" s="13">
        <f t="shared" si="111"/>
        <v>0</v>
      </c>
      <c r="CG457" s="11">
        <v>5</v>
      </c>
      <c r="CH457" s="11">
        <v>7</v>
      </c>
      <c r="CI457" s="11">
        <v>5</v>
      </c>
      <c r="CJ457" s="11">
        <v>8</v>
      </c>
      <c r="CK457" s="11">
        <v>3</v>
      </c>
      <c r="CL457" s="11">
        <v>4</v>
      </c>
      <c r="CM457" s="11">
        <v>7</v>
      </c>
      <c r="CN457" s="11">
        <v>4</v>
      </c>
      <c r="CO457" s="11">
        <v>7</v>
      </c>
      <c r="CP457" s="11">
        <v>1</v>
      </c>
      <c r="CQ457" s="38"/>
      <c r="CR457" s="38"/>
      <c r="CS457" s="26">
        <v>214.30500000000001</v>
      </c>
      <c r="CT457" s="6">
        <f t="shared" si="112"/>
        <v>51</v>
      </c>
      <c r="CU457" s="13">
        <f t="shared" si="113"/>
        <v>23.79785819276265</v>
      </c>
    </row>
    <row r="458" spans="1:99" x14ac:dyDescent="0.2">
      <c r="A458" s="44" t="s">
        <v>194</v>
      </c>
      <c r="B458" s="44" t="s">
        <v>3</v>
      </c>
      <c r="C458" s="45">
        <v>401</v>
      </c>
      <c r="D458" s="44" t="s">
        <v>353</v>
      </c>
      <c r="E458" s="44" t="s">
        <v>194</v>
      </c>
      <c r="F458" s="44" t="s">
        <v>3</v>
      </c>
      <c r="G458" s="45" t="s">
        <v>258</v>
      </c>
      <c r="H458" s="45">
        <v>232</v>
      </c>
      <c r="I458" s="44" t="s">
        <v>398</v>
      </c>
      <c r="J458" s="11">
        <v>5</v>
      </c>
      <c r="K458" s="11">
        <v>2</v>
      </c>
      <c r="L458" s="11">
        <v>1</v>
      </c>
      <c r="M458" s="11">
        <v>2</v>
      </c>
      <c r="N458" s="11">
        <v>1</v>
      </c>
      <c r="O458" s="11">
        <v>0</v>
      </c>
      <c r="P458" s="11">
        <v>0</v>
      </c>
      <c r="Q458" s="11">
        <v>0</v>
      </c>
      <c r="R458" s="11">
        <v>1</v>
      </c>
      <c r="S458" s="11">
        <v>0</v>
      </c>
      <c r="T458" s="38"/>
      <c r="U458" s="38"/>
      <c r="V458" s="33">
        <v>41.087999999999994</v>
      </c>
      <c r="W458" s="6">
        <f t="shared" si="102"/>
        <v>12</v>
      </c>
      <c r="X458" s="13">
        <f t="shared" si="103"/>
        <v>29.205607476635521</v>
      </c>
      <c r="Y458" s="11">
        <v>0</v>
      </c>
      <c r="Z458" s="11">
        <v>0</v>
      </c>
      <c r="AA458" s="11">
        <v>0</v>
      </c>
      <c r="AB458" s="11">
        <v>1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38"/>
      <c r="AJ458" s="38"/>
      <c r="AK458" s="28">
        <v>0</v>
      </c>
      <c r="AL458" s="8">
        <f t="shared" si="104"/>
        <v>1</v>
      </c>
      <c r="AM458" s="16">
        <f t="shared" si="105"/>
        <v>0</v>
      </c>
      <c r="AN458" s="11">
        <v>16</v>
      </c>
      <c r="AO458" s="11">
        <v>3</v>
      </c>
      <c r="AP458" s="11">
        <v>5</v>
      </c>
      <c r="AQ458" s="11">
        <v>2</v>
      </c>
      <c r="AR458" s="11">
        <v>1</v>
      </c>
      <c r="AS458" s="11">
        <v>1</v>
      </c>
      <c r="AT458" s="11">
        <v>1</v>
      </c>
      <c r="AU458" s="11">
        <v>2</v>
      </c>
      <c r="AV458" s="11">
        <v>1</v>
      </c>
      <c r="AW458" s="11">
        <v>0</v>
      </c>
      <c r="AX458" s="38"/>
      <c r="AY458" s="38"/>
      <c r="AZ458" s="46">
        <v>85</v>
      </c>
      <c r="BA458" s="6">
        <f t="shared" si="106"/>
        <v>32</v>
      </c>
      <c r="BB458" s="13">
        <f t="shared" si="107"/>
        <v>37.647058823529413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>
        <v>0</v>
      </c>
      <c r="BK458" s="11">
        <v>0</v>
      </c>
      <c r="BL458" s="11">
        <v>0</v>
      </c>
      <c r="BM458" s="11"/>
      <c r="BN458" s="11"/>
      <c r="BO458" s="27">
        <v>5.6099999999999994</v>
      </c>
      <c r="BP458" s="8">
        <f t="shared" si="108"/>
        <v>0</v>
      </c>
      <c r="BQ458" s="55">
        <f t="shared" si="109"/>
        <v>0</v>
      </c>
      <c r="BR458" s="38">
        <v>10</v>
      </c>
      <c r="BS458" s="38">
        <v>0</v>
      </c>
      <c r="BT458" s="38">
        <v>0</v>
      </c>
      <c r="BU458" s="38">
        <v>6</v>
      </c>
      <c r="BV458" s="38">
        <v>1</v>
      </c>
      <c r="BW458" s="38">
        <v>3</v>
      </c>
      <c r="BX458" s="38">
        <v>1</v>
      </c>
      <c r="BY458" s="38">
        <v>0</v>
      </c>
      <c r="BZ458" s="38">
        <v>1</v>
      </c>
      <c r="CA458" s="38">
        <v>3</v>
      </c>
      <c r="CB458" s="38"/>
      <c r="CC458" s="38"/>
      <c r="CD458" s="26"/>
      <c r="CE458" s="74">
        <f t="shared" si="110"/>
        <v>25</v>
      </c>
      <c r="CF458" s="13">
        <f t="shared" si="111"/>
        <v>0</v>
      </c>
      <c r="CG458" s="11">
        <v>1</v>
      </c>
      <c r="CH458" s="11">
        <v>0</v>
      </c>
      <c r="CI458" s="11">
        <v>1</v>
      </c>
      <c r="CJ458" s="11">
        <v>0</v>
      </c>
      <c r="CK458" s="11">
        <v>0</v>
      </c>
      <c r="CL458" s="11">
        <v>0</v>
      </c>
      <c r="CM458" s="11">
        <v>1</v>
      </c>
      <c r="CN458" s="11">
        <v>0</v>
      </c>
      <c r="CO458" s="11">
        <v>0</v>
      </c>
      <c r="CP458" s="11">
        <v>0</v>
      </c>
      <c r="CQ458" s="38"/>
      <c r="CR458" s="38"/>
      <c r="CS458" s="26">
        <v>43.911999999999999</v>
      </c>
      <c r="CT458" s="6">
        <f t="shared" si="112"/>
        <v>3</v>
      </c>
      <c r="CU458" s="13">
        <f t="shared" si="113"/>
        <v>6.8318455092002184</v>
      </c>
    </row>
    <row r="459" spans="1:99" x14ac:dyDescent="0.2">
      <c r="A459" s="44" t="s">
        <v>29</v>
      </c>
      <c r="B459" s="44" t="s">
        <v>29</v>
      </c>
      <c r="C459" s="45">
        <v>400</v>
      </c>
      <c r="D459" s="44" t="s">
        <v>257</v>
      </c>
      <c r="E459" s="44" t="s">
        <v>219</v>
      </c>
      <c r="F459" s="44" t="s">
        <v>29</v>
      </c>
      <c r="G459" s="45" t="s">
        <v>258</v>
      </c>
      <c r="H459" s="45">
        <v>77</v>
      </c>
      <c r="I459" s="44" t="s">
        <v>293</v>
      </c>
      <c r="J459" s="11">
        <v>6</v>
      </c>
      <c r="K459" s="11">
        <v>10</v>
      </c>
      <c r="L459" s="11">
        <v>5</v>
      </c>
      <c r="M459" s="11">
        <v>2</v>
      </c>
      <c r="N459" s="11">
        <v>2</v>
      </c>
      <c r="O459" s="11">
        <v>0</v>
      </c>
      <c r="P459" s="11">
        <v>1</v>
      </c>
      <c r="Q459" s="11">
        <v>3</v>
      </c>
      <c r="R459" s="11">
        <v>1</v>
      </c>
      <c r="S459" s="11">
        <v>0</v>
      </c>
      <c r="T459" s="38"/>
      <c r="U459" s="38"/>
      <c r="V459" s="33">
        <v>58.302</v>
      </c>
      <c r="W459" s="6">
        <f t="shared" si="102"/>
        <v>30</v>
      </c>
      <c r="X459" s="13">
        <f t="shared" si="103"/>
        <v>51.456210764639287</v>
      </c>
      <c r="Y459" s="11">
        <v>50</v>
      </c>
      <c r="Z459" s="11">
        <v>21</v>
      </c>
      <c r="AA459" s="11">
        <v>9</v>
      </c>
      <c r="AB459" s="11">
        <v>2</v>
      </c>
      <c r="AC459" s="11">
        <v>1</v>
      </c>
      <c r="AD459" s="11">
        <v>2</v>
      </c>
      <c r="AE459" s="11">
        <v>0</v>
      </c>
      <c r="AF459" s="11">
        <v>1</v>
      </c>
      <c r="AG459" s="11">
        <v>5</v>
      </c>
      <c r="AH459" s="11">
        <v>2</v>
      </c>
      <c r="AI459" s="38"/>
      <c r="AJ459" s="38"/>
      <c r="AK459" s="28">
        <v>202</v>
      </c>
      <c r="AL459" s="8">
        <f t="shared" si="104"/>
        <v>93</v>
      </c>
      <c r="AM459" s="16">
        <f t="shared" si="105"/>
        <v>46.039603960396043</v>
      </c>
      <c r="AN459" s="11">
        <v>33</v>
      </c>
      <c r="AO459" s="11">
        <v>18</v>
      </c>
      <c r="AP459" s="11">
        <v>5</v>
      </c>
      <c r="AQ459" s="11">
        <v>2</v>
      </c>
      <c r="AR459" s="11">
        <v>9</v>
      </c>
      <c r="AS459" s="11">
        <v>4</v>
      </c>
      <c r="AT459" s="11">
        <v>5</v>
      </c>
      <c r="AU459" s="11">
        <v>2</v>
      </c>
      <c r="AV459" s="11">
        <v>4</v>
      </c>
      <c r="AW459" s="11">
        <v>1</v>
      </c>
      <c r="AX459" s="38"/>
      <c r="AY459" s="38"/>
      <c r="AZ459" s="46">
        <v>124</v>
      </c>
      <c r="BA459" s="6">
        <f t="shared" si="106"/>
        <v>83</v>
      </c>
      <c r="BB459" s="13">
        <f t="shared" si="107"/>
        <v>66.935483870967744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0</v>
      </c>
      <c r="BK459" s="11">
        <v>0</v>
      </c>
      <c r="BL459" s="11">
        <v>0</v>
      </c>
      <c r="BM459" s="11"/>
      <c r="BN459" s="11"/>
      <c r="BO459" s="27">
        <v>9.4349999999999987</v>
      </c>
      <c r="BP459" s="8">
        <f t="shared" si="108"/>
        <v>0</v>
      </c>
      <c r="BQ459" s="55">
        <f t="shared" si="109"/>
        <v>0</v>
      </c>
      <c r="BR459" s="38">
        <v>12</v>
      </c>
      <c r="BS459" s="38">
        <v>4</v>
      </c>
      <c r="BT459" s="38">
        <v>11</v>
      </c>
      <c r="BU459" s="38">
        <v>6</v>
      </c>
      <c r="BV459" s="38">
        <v>5</v>
      </c>
      <c r="BW459" s="38">
        <v>4</v>
      </c>
      <c r="BX459" s="38">
        <v>10</v>
      </c>
      <c r="BY459" s="38">
        <v>2</v>
      </c>
      <c r="BZ459" s="38">
        <v>4</v>
      </c>
      <c r="CA459" s="38">
        <v>1</v>
      </c>
      <c r="CB459" s="38"/>
      <c r="CC459" s="38"/>
      <c r="CD459" s="26"/>
      <c r="CE459" s="74">
        <f t="shared" si="110"/>
        <v>59</v>
      </c>
      <c r="CF459" s="13">
        <f t="shared" si="111"/>
        <v>0</v>
      </c>
      <c r="CG459" s="11">
        <v>1</v>
      </c>
      <c r="CH459" s="11">
        <v>2</v>
      </c>
      <c r="CI459" s="11">
        <v>3</v>
      </c>
      <c r="CJ459" s="11">
        <v>1</v>
      </c>
      <c r="CK459" s="11">
        <v>2</v>
      </c>
      <c r="CL459" s="11">
        <v>0</v>
      </c>
      <c r="CM459" s="11">
        <v>1</v>
      </c>
      <c r="CN459" s="11">
        <v>2</v>
      </c>
      <c r="CO459" s="11">
        <v>0</v>
      </c>
      <c r="CP459" s="11">
        <v>0</v>
      </c>
      <c r="CQ459" s="38"/>
      <c r="CR459" s="38"/>
      <c r="CS459" s="26">
        <v>65.698000000000008</v>
      </c>
      <c r="CT459" s="6">
        <f t="shared" si="112"/>
        <v>12</v>
      </c>
      <c r="CU459" s="13">
        <f t="shared" si="113"/>
        <v>18.265396206886052</v>
      </c>
    </row>
    <row r="460" spans="1:99" x14ac:dyDescent="0.2">
      <c r="A460" s="44" t="s">
        <v>194</v>
      </c>
      <c r="B460" s="44" t="s">
        <v>3</v>
      </c>
      <c r="C460" s="45">
        <v>401</v>
      </c>
      <c r="D460" s="44" t="s">
        <v>353</v>
      </c>
      <c r="E460" s="44" t="s">
        <v>194</v>
      </c>
      <c r="F460" s="44" t="s">
        <v>3</v>
      </c>
      <c r="G460" s="45" t="s">
        <v>258</v>
      </c>
      <c r="H460" s="45">
        <v>228</v>
      </c>
      <c r="I460" s="44" t="s">
        <v>394</v>
      </c>
      <c r="J460" s="11">
        <v>32</v>
      </c>
      <c r="K460" s="11">
        <v>26</v>
      </c>
      <c r="L460" s="11">
        <v>40</v>
      </c>
      <c r="M460" s="11">
        <v>25</v>
      </c>
      <c r="N460" s="11">
        <v>12</v>
      </c>
      <c r="O460" s="11">
        <v>23</v>
      </c>
      <c r="P460" s="11">
        <v>20</v>
      </c>
      <c r="Q460" s="11">
        <v>21</v>
      </c>
      <c r="R460" s="11">
        <v>14</v>
      </c>
      <c r="S460" s="11">
        <v>17</v>
      </c>
      <c r="T460" s="38"/>
      <c r="U460" s="38"/>
      <c r="V460" s="33">
        <v>371.96500000000003</v>
      </c>
      <c r="W460" s="6">
        <f t="shared" si="102"/>
        <v>230</v>
      </c>
      <c r="X460" s="13">
        <f t="shared" si="103"/>
        <v>61.833774683101893</v>
      </c>
      <c r="Y460" s="11">
        <v>118</v>
      </c>
      <c r="Z460" s="11">
        <v>25</v>
      </c>
      <c r="AA460" s="11">
        <v>27</v>
      </c>
      <c r="AB460" s="11">
        <v>13</v>
      </c>
      <c r="AC460" s="11">
        <v>8</v>
      </c>
      <c r="AD460" s="11">
        <v>8</v>
      </c>
      <c r="AE460" s="11">
        <v>11</v>
      </c>
      <c r="AF460" s="11">
        <v>4</v>
      </c>
      <c r="AG460" s="11">
        <v>3</v>
      </c>
      <c r="AH460" s="11">
        <v>7</v>
      </c>
      <c r="AI460" s="38"/>
      <c r="AJ460" s="38"/>
      <c r="AK460" s="28">
        <v>0</v>
      </c>
      <c r="AL460" s="8">
        <f t="shared" si="104"/>
        <v>224</v>
      </c>
      <c r="AM460" s="16">
        <f t="shared" si="105"/>
        <v>0</v>
      </c>
      <c r="AN460" s="11">
        <v>120</v>
      </c>
      <c r="AO460" s="11">
        <v>37</v>
      </c>
      <c r="AP460" s="11">
        <v>23</v>
      </c>
      <c r="AQ460" s="11">
        <v>19</v>
      </c>
      <c r="AR460" s="11">
        <v>22</v>
      </c>
      <c r="AS460" s="11">
        <v>17</v>
      </c>
      <c r="AT460" s="11">
        <v>11</v>
      </c>
      <c r="AU460" s="11">
        <v>18</v>
      </c>
      <c r="AV460" s="11">
        <v>14</v>
      </c>
      <c r="AW460" s="11">
        <v>12</v>
      </c>
      <c r="AX460" s="38"/>
      <c r="AY460" s="38"/>
      <c r="AZ460" s="46">
        <v>797</v>
      </c>
      <c r="BA460" s="6">
        <f t="shared" si="106"/>
        <v>293</v>
      </c>
      <c r="BB460" s="13">
        <f t="shared" si="107"/>
        <v>36.762860727728985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>
        <v>0</v>
      </c>
      <c r="BK460" s="11">
        <v>0</v>
      </c>
      <c r="BL460" s="11">
        <v>0</v>
      </c>
      <c r="BM460" s="11"/>
      <c r="BN460" s="11"/>
      <c r="BO460" s="27">
        <v>62.985000000000014</v>
      </c>
      <c r="BP460" s="8">
        <f t="shared" si="108"/>
        <v>0</v>
      </c>
      <c r="BQ460" s="55">
        <f t="shared" si="109"/>
        <v>0</v>
      </c>
      <c r="BR460" s="38">
        <v>33</v>
      </c>
      <c r="BS460" s="38">
        <v>25</v>
      </c>
      <c r="BT460" s="38">
        <v>20</v>
      </c>
      <c r="BU460" s="38">
        <v>11</v>
      </c>
      <c r="BV460" s="38">
        <v>7</v>
      </c>
      <c r="BW460" s="38">
        <v>11</v>
      </c>
      <c r="BX460" s="38">
        <v>7</v>
      </c>
      <c r="BY460" s="38">
        <v>7</v>
      </c>
      <c r="BZ460" s="38">
        <v>2</v>
      </c>
      <c r="CA460" s="38">
        <v>2</v>
      </c>
      <c r="CB460" s="38"/>
      <c r="CC460" s="38"/>
      <c r="CD460" s="26"/>
      <c r="CE460" s="74">
        <f t="shared" si="110"/>
        <v>125</v>
      </c>
      <c r="CF460" s="13">
        <f t="shared" si="111"/>
        <v>0</v>
      </c>
      <c r="CG460" s="11">
        <v>2</v>
      </c>
      <c r="CH460" s="11">
        <v>2</v>
      </c>
      <c r="CI460" s="11">
        <v>9</v>
      </c>
      <c r="CJ460" s="11">
        <v>6</v>
      </c>
      <c r="CK460" s="11">
        <v>4</v>
      </c>
      <c r="CL460" s="11">
        <v>5</v>
      </c>
      <c r="CM460" s="11">
        <v>5</v>
      </c>
      <c r="CN460" s="11">
        <v>3</v>
      </c>
      <c r="CO460" s="11">
        <v>0</v>
      </c>
      <c r="CP460" s="11">
        <v>0</v>
      </c>
      <c r="CQ460" s="38"/>
      <c r="CR460" s="38"/>
      <c r="CS460" s="26">
        <v>425.03499999999997</v>
      </c>
      <c r="CT460" s="6">
        <f t="shared" si="112"/>
        <v>36</v>
      </c>
      <c r="CU460" s="13">
        <f t="shared" si="113"/>
        <v>8.4698907148823039</v>
      </c>
    </row>
    <row r="461" spans="1:99" x14ac:dyDescent="0.2">
      <c r="A461" s="44" t="s">
        <v>0</v>
      </c>
      <c r="B461" s="44" t="s">
        <v>195</v>
      </c>
      <c r="C461" s="45">
        <v>400</v>
      </c>
      <c r="D461" s="44" t="s">
        <v>257</v>
      </c>
      <c r="E461" s="44" t="s">
        <v>218</v>
      </c>
      <c r="F461" s="44" t="s">
        <v>195</v>
      </c>
      <c r="G461" s="45" t="s">
        <v>258</v>
      </c>
      <c r="H461" s="45">
        <v>23</v>
      </c>
      <c r="I461" s="44" t="s">
        <v>273</v>
      </c>
      <c r="J461" s="11">
        <v>17</v>
      </c>
      <c r="K461" s="11">
        <v>22</v>
      </c>
      <c r="L461" s="11">
        <v>7</v>
      </c>
      <c r="M461" s="11">
        <v>8</v>
      </c>
      <c r="N461" s="11">
        <v>13</v>
      </c>
      <c r="O461" s="11">
        <v>8</v>
      </c>
      <c r="P461" s="11">
        <v>6</v>
      </c>
      <c r="Q461" s="11">
        <v>15</v>
      </c>
      <c r="R461" s="11">
        <v>14</v>
      </c>
      <c r="S461" s="11">
        <v>5</v>
      </c>
      <c r="T461" s="38"/>
      <c r="U461" s="38"/>
      <c r="V461" s="33">
        <v>234.79699999999997</v>
      </c>
      <c r="W461" s="6">
        <f t="shared" si="102"/>
        <v>115</v>
      </c>
      <c r="X461" s="13">
        <f t="shared" si="103"/>
        <v>48.978479282103272</v>
      </c>
      <c r="Y461" s="11">
        <v>139</v>
      </c>
      <c r="Z461" s="11">
        <v>42</v>
      </c>
      <c r="AA461" s="11">
        <v>29</v>
      </c>
      <c r="AB461" s="11">
        <v>22</v>
      </c>
      <c r="AC461" s="11">
        <v>13</v>
      </c>
      <c r="AD461" s="11">
        <v>9</v>
      </c>
      <c r="AE461" s="11">
        <v>9</v>
      </c>
      <c r="AF461" s="11">
        <v>14</v>
      </c>
      <c r="AG461" s="11">
        <v>11</v>
      </c>
      <c r="AH461" s="11">
        <v>11</v>
      </c>
      <c r="AI461" s="38"/>
      <c r="AJ461" s="38"/>
      <c r="AK461" s="28">
        <v>0</v>
      </c>
      <c r="AL461" s="8">
        <f t="shared" si="104"/>
        <v>299</v>
      </c>
      <c r="AM461" s="16">
        <f t="shared" si="105"/>
        <v>0</v>
      </c>
      <c r="AN461" s="11">
        <v>55</v>
      </c>
      <c r="AO461" s="11">
        <v>35</v>
      </c>
      <c r="AP461" s="11">
        <v>39</v>
      </c>
      <c r="AQ461" s="11">
        <v>19</v>
      </c>
      <c r="AR461" s="11">
        <v>15</v>
      </c>
      <c r="AS461" s="11">
        <v>14</v>
      </c>
      <c r="AT461" s="11">
        <v>11</v>
      </c>
      <c r="AU461" s="11">
        <v>17</v>
      </c>
      <c r="AV461" s="11">
        <v>15</v>
      </c>
      <c r="AW461" s="11">
        <v>11</v>
      </c>
      <c r="AX461" s="38"/>
      <c r="AY461" s="38"/>
      <c r="AZ461" s="46">
        <v>500</v>
      </c>
      <c r="BA461" s="6">
        <f t="shared" si="106"/>
        <v>231</v>
      </c>
      <c r="BB461" s="13">
        <f t="shared" si="107"/>
        <v>46.2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>
        <v>0</v>
      </c>
      <c r="BK461" s="11">
        <v>0</v>
      </c>
      <c r="BL461" s="11">
        <v>0</v>
      </c>
      <c r="BM461" s="11"/>
      <c r="BN461" s="11"/>
      <c r="BO461" s="27">
        <v>39.015000000000001</v>
      </c>
      <c r="BP461" s="8">
        <f t="shared" si="108"/>
        <v>0</v>
      </c>
      <c r="BQ461" s="55">
        <f t="shared" si="109"/>
        <v>0</v>
      </c>
      <c r="BR461" s="38">
        <v>60</v>
      </c>
      <c r="BS461" s="38">
        <v>14</v>
      </c>
      <c r="BT461" s="38">
        <v>6</v>
      </c>
      <c r="BU461" s="38">
        <v>10</v>
      </c>
      <c r="BV461" s="38">
        <v>8</v>
      </c>
      <c r="BW461" s="38">
        <v>10</v>
      </c>
      <c r="BX461" s="38">
        <v>4</v>
      </c>
      <c r="BY461" s="38">
        <v>7</v>
      </c>
      <c r="BZ461" s="38">
        <v>10</v>
      </c>
      <c r="CA461" s="38">
        <v>5</v>
      </c>
      <c r="CB461" s="38"/>
      <c r="CC461" s="38"/>
      <c r="CD461" s="26"/>
      <c r="CE461" s="74">
        <f t="shared" si="110"/>
        <v>134</v>
      </c>
      <c r="CF461" s="13">
        <f t="shared" si="111"/>
        <v>0</v>
      </c>
      <c r="CG461" s="11">
        <v>6</v>
      </c>
      <c r="CH461" s="11">
        <v>4</v>
      </c>
      <c r="CI461" s="11">
        <v>3</v>
      </c>
      <c r="CJ461" s="11">
        <v>7</v>
      </c>
      <c r="CK461" s="11">
        <v>3</v>
      </c>
      <c r="CL461" s="11">
        <v>4</v>
      </c>
      <c r="CM461" s="11">
        <v>4</v>
      </c>
      <c r="CN461" s="11">
        <v>4</v>
      </c>
      <c r="CO461" s="11">
        <v>7</v>
      </c>
      <c r="CP461" s="11">
        <v>2</v>
      </c>
      <c r="CQ461" s="38"/>
      <c r="CR461" s="38"/>
      <c r="CS461" s="26">
        <v>265.20300000000003</v>
      </c>
      <c r="CT461" s="6">
        <f t="shared" si="112"/>
        <v>44</v>
      </c>
      <c r="CU461" s="13">
        <f t="shared" si="113"/>
        <v>16.591064203647772</v>
      </c>
    </row>
    <row r="462" spans="1:99" x14ac:dyDescent="0.2">
      <c r="A462" s="44" t="s">
        <v>194</v>
      </c>
      <c r="B462" s="44" t="s">
        <v>3</v>
      </c>
      <c r="C462" s="45">
        <v>401</v>
      </c>
      <c r="D462" s="44" t="s">
        <v>353</v>
      </c>
      <c r="E462" s="44" t="s">
        <v>194</v>
      </c>
      <c r="F462" s="44" t="s">
        <v>3</v>
      </c>
      <c r="G462" s="45" t="s">
        <v>258</v>
      </c>
      <c r="H462" s="45">
        <v>211</v>
      </c>
      <c r="I462" s="44" t="s">
        <v>378</v>
      </c>
      <c r="J462" s="11">
        <v>15</v>
      </c>
      <c r="K462" s="11">
        <v>13</v>
      </c>
      <c r="L462" s="11">
        <v>12</v>
      </c>
      <c r="M462" s="11">
        <v>13</v>
      </c>
      <c r="N462" s="11">
        <v>10</v>
      </c>
      <c r="O462" s="11">
        <v>10</v>
      </c>
      <c r="P462" s="11">
        <v>7</v>
      </c>
      <c r="Q462" s="11">
        <v>8</v>
      </c>
      <c r="R462" s="11">
        <v>6</v>
      </c>
      <c r="S462" s="11">
        <v>4</v>
      </c>
      <c r="T462" s="38"/>
      <c r="U462" s="38"/>
      <c r="V462" s="33">
        <v>432.61099999999999</v>
      </c>
      <c r="W462" s="6">
        <f t="shared" si="102"/>
        <v>98</v>
      </c>
      <c r="X462" s="13">
        <f t="shared" si="103"/>
        <v>22.653145666661274</v>
      </c>
      <c r="Y462" s="11">
        <v>31</v>
      </c>
      <c r="Z462" s="11">
        <v>7</v>
      </c>
      <c r="AA462" s="11">
        <v>5</v>
      </c>
      <c r="AB462" s="11">
        <v>2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38"/>
      <c r="AJ462" s="38"/>
      <c r="AK462" s="28">
        <v>0</v>
      </c>
      <c r="AL462" s="8">
        <f t="shared" si="104"/>
        <v>45</v>
      </c>
      <c r="AM462" s="16">
        <f t="shared" si="105"/>
        <v>0</v>
      </c>
      <c r="AN462" s="11">
        <v>79</v>
      </c>
      <c r="AO462" s="11">
        <v>20</v>
      </c>
      <c r="AP462" s="11">
        <v>10</v>
      </c>
      <c r="AQ462" s="11">
        <v>8</v>
      </c>
      <c r="AR462" s="11">
        <v>9</v>
      </c>
      <c r="AS462" s="11">
        <v>6</v>
      </c>
      <c r="AT462" s="11">
        <v>7</v>
      </c>
      <c r="AU462" s="11">
        <v>4</v>
      </c>
      <c r="AV462" s="11">
        <v>10</v>
      </c>
      <c r="AW462" s="11">
        <v>4</v>
      </c>
      <c r="AX462" s="38"/>
      <c r="AY462" s="38"/>
      <c r="AZ462" s="46">
        <v>925</v>
      </c>
      <c r="BA462" s="6">
        <f t="shared" si="106"/>
        <v>157</v>
      </c>
      <c r="BB462" s="13">
        <f t="shared" si="107"/>
        <v>16.972972972972972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0</v>
      </c>
      <c r="BK462" s="11">
        <v>0</v>
      </c>
      <c r="BL462" s="11">
        <v>0</v>
      </c>
      <c r="BM462" s="11"/>
      <c r="BN462" s="11"/>
      <c r="BO462" s="27">
        <v>72.419999999999987</v>
      </c>
      <c r="BP462" s="8">
        <f t="shared" si="108"/>
        <v>0</v>
      </c>
      <c r="BQ462" s="55">
        <f t="shared" si="109"/>
        <v>0</v>
      </c>
      <c r="BR462" s="38">
        <v>29</v>
      </c>
      <c r="BS462" s="38">
        <v>9</v>
      </c>
      <c r="BT462" s="38">
        <v>7</v>
      </c>
      <c r="BU462" s="38">
        <v>5</v>
      </c>
      <c r="BV462" s="38">
        <v>12</v>
      </c>
      <c r="BW462" s="38">
        <v>14</v>
      </c>
      <c r="BX462" s="38">
        <v>11</v>
      </c>
      <c r="BY462" s="38">
        <v>7</v>
      </c>
      <c r="BZ462" s="38">
        <v>11</v>
      </c>
      <c r="CA462" s="38">
        <v>1</v>
      </c>
      <c r="CB462" s="38"/>
      <c r="CC462" s="38"/>
      <c r="CD462" s="26"/>
      <c r="CE462" s="74">
        <f t="shared" si="110"/>
        <v>106</v>
      </c>
      <c r="CF462" s="13">
        <f t="shared" si="111"/>
        <v>0</v>
      </c>
      <c r="CG462" s="11">
        <v>1</v>
      </c>
      <c r="CH462" s="11">
        <v>1</v>
      </c>
      <c r="CI462" s="11">
        <v>1</v>
      </c>
      <c r="CJ462" s="11">
        <v>1</v>
      </c>
      <c r="CK462" s="11">
        <v>0</v>
      </c>
      <c r="CL462" s="11">
        <v>2</v>
      </c>
      <c r="CM462" s="11">
        <v>0</v>
      </c>
      <c r="CN462" s="11">
        <v>1</v>
      </c>
      <c r="CO462" s="11">
        <v>1</v>
      </c>
      <c r="CP462" s="11">
        <v>0</v>
      </c>
      <c r="CQ462" s="38"/>
      <c r="CR462" s="38"/>
      <c r="CS462" s="26">
        <v>492.38900000000001</v>
      </c>
      <c r="CT462" s="6">
        <f t="shared" si="112"/>
        <v>8</v>
      </c>
      <c r="CU462" s="13">
        <f t="shared" si="113"/>
        <v>1.6247316654108845</v>
      </c>
    </row>
    <row r="463" spans="1:99" x14ac:dyDescent="0.2">
      <c r="A463" s="44" t="s">
        <v>194</v>
      </c>
      <c r="B463" s="44" t="s">
        <v>155</v>
      </c>
      <c r="C463" s="45">
        <v>401</v>
      </c>
      <c r="D463" s="44" t="s">
        <v>353</v>
      </c>
      <c r="E463" s="44" t="s">
        <v>194</v>
      </c>
      <c r="F463" s="44" t="s">
        <v>155</v>
      </c>
      <c r="G463" s="45" t="s">
        <v>262</v>
      </c>
      <c r="H463" s="45">
        <v>187</v>
      </c>
      <c r="I463" s="44" t="s">
        <v>355</v>
      </c>
      <c r="J463" s="11">
        <v>10</v>
      </c>
      <c r="K463" s="11">
        <v>16</v>
      </c>
      <c r="L463" s="11">
        <v>16</v>
      </c>
      <c r="M463" s="11">
        <v>12</v>
      </c>
      <c r="N463" s="11">
        <v>10</v>
      </c>
      <c r="O463" s="11">
        <v>5</v>
      </c>
      <c r="P463" s="11">
        <v>8</v>
      </c>
      <c r="Q463" s="11">
        <v>8</v>
      </c>
      <c r="R463" s="11">
        <v>14</v>
      </c>
      <c r="S463" s="11">
        <v>5</v>
      </c>
      <c r="T463" s="38"/>
      <c r="U463" s="38"/>
      <c r="V463" s="33">
        <v>141.10499999999999</v>
      </c>
      <c r="W463" s="6">
        <f t="shared" si="102"/>
        <v>104</v>
      </c>
      <c r="X463" s="13">
        <f t="shared" si="103"/>
        <v>73.703979306190419</v>
      </c>
      <c r="Y463" s="11">
        <v>20</v>
      </c>
      <c r="Z463" s="11">
        <v>7</v>
      </c>
      <c r="AA463" s="11">
        <v>15</v>
      </c>
      <c r="AB463" s="11">
        <v>3</v>
      </c>
      <c r="AC463" s="11">
        <v>0</v>
      </c>
      <c r="AD463" s="11">
        <v>6</v>
      </c>
      <c r="AE463" s="11">
        <v>4</v>
      </c>
      <c r="AF463" s="11">
        <v>4</v>
      </c>
      <c r="AG463" s="11">
        <v>9</v>
      </c>
      <c r="AH463" s="11">
        <v>1</v>
      </c>
      <c r="AI463" s="38"/>
      <c r="AJ463" s="38"/>
      <c r="AK463" s="28">
        <v>420</v>
      </c>
      <c r="AL463" s="8">
        <f t="shared" si="104"/>
        <v>69</v>
      </c>
      <c r="AM463" s="16">
        <f t="shared" si="105"/>
        <v>16.428571428571427</v>
      </c>
      <c r="AN463" s="11">
        <v>83</v>
      </c>
      <c r="AO463" s="11">
        <v>14</v>
      </c>
      <c r="AP463" s="11">
        <v>23</v>
      </c>
      <c r="AQ463" s="11">
        <v>13</v>
      </c>
      <c r="AR463" s="11">
        <v>13</v>
      </c>
      <c r="AS463" s="11">
        <v>17</v>
      </c>
      <c r="AT463" s="11">
        <v>16</v>
      </c>
      <c r="AU463" s="11">
        <v>8</v>
      </c>
      <c r="AV463" s="11">
        <v>13</v>
      </c>
      <c r="AW463" s="11">
        <v>13</v>
      </c>
      <c r="AX463" s="38"/>
      <c r="AY463" s="38"/>
      <c r="AZ463" s="46">
        <v>300</v>
      </c>
      <c r="BA463" s="6">
        <f t="shared" si="106"/>
        <v>213</v>
      </c>
      <c r="BB463" s="13">
        <f t="shared" si="107"/>
        <v>71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>
        <v>0</v>
      </c>
      <c r="BK463" s="11">
        <v>0</v>
      </c>
      <c r="BL463" s="11">
        <v>0</v>
      </c>
      <c r="BM463" s="11"/>
      <c r="BN463" s="11"/>
      <c r="BO463" s="27">
        <v>22.950000000000003</v>
      </c>
      <c r="BP463" s="8">
        <f t="shared" si="108"/>
        <v>0</v>
      </c>
      <c r="BQ463" s="55">
        <f t="shared" si="109"/>
        <v>0</v>
      </c>
      <c r="BR463" s="38">
        <v>23</v>
      </c>
      <c r="BS463" s="38">
        <v>7</v>
      </c>
      <c r="BT463" s="38">
        <v>2</v>
      </c>
      <c r="BU463" s="38">
        <v>1</v>
      </c>
      <c r="BV463" s="38">
        <v>4</v>
      </c>
      <c r="BW463" s="38">
        <v>7</v>
      </c>
      <c r="BX463" s="38">
        <v>4</v>
      </c>
      <c r="BY463" s="38">
        <v>4</v>
      </c>
      <c r="BZ463" s="38">
        <v>3</v>
      </c>
      <c r="CA463" s="38">
        <v>0</v>
      </c>
      <c r="CB463" s="38"/>
      <c r="CC463" s="38"/>
      <c r="CD463" s="26"/>
      <c r="CE463" s="74">
        <f t="shared" si="110"/>
        <v>55</v>
      </c>
      <c r="CF463" s="13">
        <f t="shared" si="111"/>
        <v>0</v>
      </c>
      <c r="CG463" s="11">
        <v>8</v>
      </c>
      <c r="CH463" s="11">
        <v>6</v>
      </c>
      <c r="CI463" s="11">
        <v>2</v>
      </c>
      <c r="CJ463" s="11">
        <v>3</v>
      </c>
      <c r="CK463" s="11">
        <v>4</v>
      </c>
      <c r="CL463" s="11">
        <v>1</v>
      </c>
      <c r="CM463" s="11">
        <v>2</v>
      </c>
      <c r="CN463" s="11">
        <v>1</v>
      </c>
      <c r="CO463" s="11">
        <v>2</v>
      </c>
      <c r="CP463" s="11">
        <v>0</v>
      </c>
      <c r="CQ463" s="38"/>
      <c r="CR463" s="38"/>
      <c r="CS463" s="26">
        <v>158.89500000000001</v>
      </c>
      <c r="CT463" s="6">
        <f t="shared" si="112"/>
        <v>29</v>
      </c>
      <c r="CU463" s="13">
        <f t="shared" si="113"/>
        <v>18.251046288429464</v>
      </c>
    </row>
    <row r="464" spans="1:99" x14ac:dyDescent="0.2">
      <c r="A464" s="44" t="s">
        <v>75</v>
      </c>
      <c r="B464" s="44" t="s">
        <v>76</v>
      </c>
      <c r="C464" s="45">
        <v>400</v>
      </c>
      <c r="D464" s="44" t="s">
        <v>257</v>
      </c>
      <c r="E464" s="44" t="s">
        <v>219</v>
      </c>
      <c r="F464" s="44" t="s">
        <v>74</v>
      </c>
      <c r="G464" s="45" t="s">
        <v>260</v>
      </c>
      <c r="H464" s="45">
        <v>278</v>
      </c>
      <c r="I464" s="44" t="s">
        <v>77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38"/>
      <c r="U464" s="38"/>
      <c r="V464" s="33">
        <v>35.698999999999998</v>
      </c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1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38"/>
      <c r="AJ464" s="38"/>
      <c r="AK464" s="28">
        <v>43</v>
      </c>
      <c r="AL464" s="8">
        <f t="shared" ref="AL464:AL467" si="116">SUM(Y464:AJ464)</f>
        <v>1</v>
      </c>
      <c r="AM464" s="16">
        <f t="shared" ref="AM464:AM467" si="117">IFERROR(AL464/AK464,0)*100</f>
        <v>2.3255813953488373</v>
      </c>
      <c r="AN464" s="11">
        <v>1</v>
      </c>
      <c r="AO464" s="11">
        <v>0</v>
      </c>
      <c r="AP464" s="11">
        <v>0</v>
      </c>
      <c r="AQ464" s="11">
        <v>0</v>
      </c>
      <c r="AR464" s="11">
        <v>4</v>
      </c>
      <c r="AS464" s="11">
        <v>1</v>
      </c>
      <c r="AT464" s="11">
        <v>0</v>
      </c>
      <c r="AU464" s="11">
        <v>0</v>
      </c>
      <c r="AV464" s="11">
        <v>0</v>
      </c>
      <c r="AW464" s="11">
        <v>2</v>
      </c>
      <c r="AX464" s="38"/>
      <c r="AY464" s="38"/>
      <c r="AZ464" s="46">
        <v>68</v>
      </c>
      <c r="BA464" s="6">
        <f t="shared" ref="BA464:BA467" si="118">SUM(AN464:AY464)</f>
        <v>8</v>
      </c>
      <c r="BB464" s="13">
        <f t="shared" ref="BB464:BB467" si="119">IFERROR(BA464/AZ464,0)*100</f>
        <v>11.76470588235294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>
        <v>0</v>
      </c>
      <c r="BK464" s="11">
        <v>0</v>
      </c>
      <c r="BL464" s="11">
        <v>0</v>
      </c>
      <c r="BM464" s="11"/>
      <c r="BN464" s="11"/>
      <c r="BO464" s="27">
        <v>2.2949999999999999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2</v>
      </c>
      <c r="BS464" s="38">
        <v>0</v>
      </c>
      <c r="BT464" s="38">
        <v>0</v>
      </c>
      <c r="BU464" s="38">
        <v>0</v>
      </c>
      <c r="BV464" s="38">
        <v>3</v>
      </c>
      <c r="BW464" s="38">
        <v>2</v>
      </c>
      <c r="BX464" s="38">
        <v>0</v>
      </c>
      <c r="BY464" s="38">
        <v>0</v>
      </c>
      <c r="BZ464" s="38">
        <v>0</v>
      </c>
      <c r="CA464" s="38">
        <v>0</v>
      </c>
      <c r="CB464" s="38"/>
      <c r="CC464" s="38"/>
      <c r="CD464" s="26"/>
      <c r="CE464" s="74">
        <f t="shared" ref="CE464:CE467" si="122">SUM(BR464:CC464)</f>
        <v>7</v>
      </c>
      <c r="CF464" s="13">
        <f t="shared" ref="CF464:CF467" si="123">IFERROR(CE464/CD464,0)*100</f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>
        <v>0</v>
      </c>
      <c r="CO464" s="11">
        <v>0</v>
      </c>
      <c r="CP464" s="11">
        <v>0</v>
      </c>
      <c r="CQ464" s="38"/>
      <c r="CR464" s="38"/>
      <c r="CS464" s="26">
        <v>32.301000000000002</v>
      </c>
      <c r="CT464" s="6">
        <f t="shared" ref="CT464:CT467" si="124">SUM(CG464:CR464)</f>
        <v>0</v>
      </c>
      <c r="CU464" s="13">
        <f t="shared" ref="CU464:CU467" si="125">IFERROR(CT464/CS464,0)*100</f>
        <v>0</v>
      </c>
    </row>
    <row r="465" spans="1:99" x14ac:dyDescent="0.2">
      <c r="A465" s="44" t="s">
        <v>292</v>
      </c>
      <c r="B465" s="44" t="s">
        <v>91</v>
      </c>
      <c r="C465" s="45">
        <v>400</v>
      </c>
      <c r="D465" s="44" t="s">
        <v>257</v>
      </c>
      <c r="E465" s="44" t="s">
        <v>191</v>
      </c>
      <c r="F465" s="44" t="s">
        <v>198</v>
      </c>
      <c r="G465" s="45" t="s">
        <v>260</v>
      </c>
      <c r="H465" s="45">
        <v>126</v>
      </c>
      <c r="I465" s="44" t="s">
        <v>92</v>
      </c>
      <c r="J465" s="11">
        <v>1</v>
      </c>
      <c r="K465" s="11">
        <v>0</v>
      </c>
      <c r="L465" s="11">
        <v>1</v>
      </c>
      <c r="M465" s="11">
        <v>1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38"/>
      <c r="U465" s="38"/>
      <c r="V465" s="33">
        <v>79.869</v>
      </c>
      <c r="W465" s="6">
        <f t="shared" si="114"/>
        <v>3</v>
      </c>
      <c r="X465" s="13">
        <f t="shared" si="115"/>
        <v>3.7561506967659546</v>
      </c>
      <c r="Y465" s="11">
        <v>9</v>
      </c>
      <c r="Z465" s="11">
        <v>2</v>
      </c>
      <c r="AA465" s="11">
        <v>2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38"/>
      <c r="AJ465" s="38"/>
      <c r="AK465" s="28">
        <v>229</v>
      </c>
      <c r="AL465" s="8">
        <f t="shared" si="116"/>
        <v>13</v>
      </c>
      <c r="AM465" s="16">
        <f t="shared" si="117"/>
        <v>5.6768558951965069</v>
      </c>
      <c r="AN465" s="11">
        <v>8</v>
      </c>
      <c r="AO465" s="11">
        <v>3</v>
      </c>
      <c r="AP465" s="11">
        <v>5</v>
      </c>
      <c r="AQ465" s="11">
        <v>1</v>
      </c>
      <c r="AR465" s="11">
        <v>2</v>
      </c>
      <c r="AS465" s="11">
        <v>1</v>
      </c>
      <c r="AT465" s="11">
        <v>1</v>
      </c>
      <c r="AU465" s="11">
        <v>0</v>
      </c>
      <c r="AV465" s="11">
        <v>0</v>
      </c>
      <c r="AW465" s="11">
        <v>2</v>
      </c>
      <c r="AX465" s="38"/>
      <c r="AY465" s="38"/>
      <c r="AZ465" s="46">
        <v>159</v>
      </c>
      <c r="BA465" s="6">
        <f t="shared" si="118"/>
        <v>23</v>
      </c>
      <c r="BB465" s="13">
        <f t="shared" si="119"/>
        <v>14.465408805031446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>
        <v>0</v>
      </c>
      <c r="BK465" s="11">
        <v>0</v>
      </c>
      <c r="BL465" s="11">
        <v>0</v>
      </c>
      <c r="BM465" s="11"/>
      <c r="BN465" s="11"/>
      <c r="BO465" s="27">
        <v>7.6499999999999986</v>
      </c>
      <c r="BP465" s="8">
        <f t="shared" si="120"/>
        <v>0</v>
      </c>
      <c r="BQ465" s="55">
        <f t="shared" si="121"/>
        <v>0</v>
      </c>
      <c r="BR465" s="38">
        <v>14</v>
      </c>
      <c r="BS465" s="38">
        <v>2</v>
      </c>
      <c r="BT465" s="38">
        <v>2</v>
      </c>
      <c r="BU465" s="38">
        <v>3</v>
      </c>
      <c r="BV465" s="38">
        <v>3</v>
      </c>
      <c r="BW465" s="38">
        <v>2</v>
      </c>
      <c r="BX465" s="38">
        <v>0</v>
      </c>
      <c r="BY465" s="38">
        <v>0</v>
      </c>
      <c r="BZ465" s="38">
        <v>5</v>
      </c>
      <c r="CA465" s="38">
        <v>0</v>
      </c>
      <c r="CB465" s="38"/>
      <c r="CC465" s="38"/>
      <c r="CD465" s="26"/>
      <c r="CE465" s="74">
        <f t="shared" si="122"/>
        <v>31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>
        <v>0</v>
      </c>
      <c r="CO465" s="11">
        <v>0</v>
      </c>
      <c r="CP465" s="11">
        <v>0</v>
      </c>
      <c r="CQ465" s="38"/>
      <c r="CR465" s="38"/>
      <c r="CS465" s="26">
        <v>79.131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292</v>
      </c>
      <c r="B466" s="44" t="s">
        <v>310</v>
      </c>
      <c r="C466" s="45">
        <v>400</v>
      </c>
      <c r="D466" s="44" t="s">
        <v>257</v>
      </c>
      <c r="E466" s="44" t="s">
        <v>191</v>
      </c>
      <c r="F466" s="44" t="s">
        <v>85</v>
      </c>
      <c r="G466" s="45" t="s">
        <v>260</v>
      </c>
      <c r="H466" s="45">
        <v>116</v>
      </c>
      <c r="I466" s="44" t="s">
        <v>88</v>
      </c>
      <c r="J466" s="11">
        <v>0</v>
      </c>
      <c r="K466" s="11">
        <v>1</v>
      </c>
      <c r="L466" s="11">
        <v>0</v>
      </c>
      <c r="M466" s="11">
        <v>2</v>
      </c>
      <c r="N466" s="11">
        <v>0</v>
      </c>
      <c r="O466" s="11">
        <v>1</v>
      </c>
      <c r="P466" s="11">
        <v>2</v>
      </c>
      <c r="Q466" s="11">
        <v>0</v>
      </c>
      <c r="R466" s="11">
        <v>1</v>
      </c>
      <c r="S466" s="11">
        <v>1</v>
      </c>
      <c r="T466" s="38"/>
      <c r="U466" s="38"/>
      <c r="V466" s="33">
        <v>46.87</v>
      </c>
      <c r="W466" s="6">
        <f t="shared" si="114"/>
        <v>8</v>
      </c>
      <c r="X466" s="13">
        <f t="shared" si="115"/>
        <v>17.068487305312569</v>
      </c>
      <c r="Y466" s="11">
        <v>5</v>
      </c>
      <c r="Z466" s="11">
        <v>1</v>
      </c>
      <c r="AA466" s="11">
        <v>1</v>
      </c>
      <c r="AB466" s="11">
        <v>0</v>
      </c>
      <c r="AC466" s="11">
        <v>0</v>
      </c>
      <c r="AD466" s="11">
        <v>1</v>
      </c>
      <c r="AE466" s="11">
        <v>1</v>
      </c>
      <c r="AF466" s="11">
        <v>0</v>
      </c>
      <c r="AG466" s="11">
        <v>0</v>
      </c>
      <c r="AH466" s="11">
        <v>0</v>
      </c>
      <c r="AI466" s="38"/>
      <c r="AJ466" s="38"/>
      <c r="AK466" s="28">
        <v>217</v>
      </c>
      <c r="AL466" s="8">
        <f t="shared" si="116"/>
        <v>9</v>
      </c>
      <c r="AM466" s="16">
        <f t="shared" si="117"/>
        <v>4.1474654377880187</v>
      </c>
      <c r="AN466" s="11">
        <v>4</v>
      </c>
      <c r="AO466" s="11">
        <v>0</v>
      </c>
      <c r="AP466" s="11">
        <v>2</v>
      </c>
      <c r="AQ466" s="11">
        <v>0</v>
      </c>
      <c r="AR466" s="11">
        <v>1</v>
      </c>
      <c r="AS466" s="11">
        <v>1</v>
      </c>
      <c r="AT466" s="11">
        <v>0</v>
      </c>
      <c r="AU466" s="11">
        <v>1</v>
      </c>
      <c r="AV466" s="11">
        <v>0</v>
      </c>
      <c r="AW466" s="11">
        <v>0</v>
      </c>
      <c r="AX466" s="38"/>
      <c r="AY466" s="38"/>
      <c r="AZ466" s="46">
        <v>100</v>
      </c>
      <c r="BA466" s="6">
        <f t="shared" si="118"/>
        <v>9</v>
      </c>
      <c r="BB466" s="13">
        <f t="shared" si="119"/>
        <v>9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>
        <v>0</v>
      </c>
      <c r="BK466" s="11">
        <v>0</v>
      </c>
      <c r="BL466" s="11">
        <v>0</v>
      </c>
      <c r="BM466" s="11"/>
      <c r="BN466" s="11"/>
      <c r="BO466" s="27">
        <v>7.6499999999999986</v>
      </c>
      <c r="BP466" s="8">
        <f t="shared" si="120"/>
        <v>0</v>
      </c>
      <c r="BQ466" s="55">
        <f t="shared" si="121"/>
        <v>0</v>
      </c>
      <c r="BR466" s="38">
        <v>0</v>
      </c>
      <c r="BS466" s="38">
        <v>0</v>
      </c>
      <c r="BT466" s="38">
        <v>0</v>
      </c>
      <c r="BU466" s="38">
        <v>0</v>
      </c>
      <c r="BV466" s="38">
        <v>0</v>
      </c>
      <c r="BW466" s="38">
        <v>0</v>
      </c>
      <c r="BX466" s="38">
        <v>0</v>
      </c>
      <c r="BY466" s="38">
        <v>0</v>
      </c>
      <c r="BZ466" s="38">
        <v>0</v>
      </c>
      <c r="CA466" s="38">
        <v>1</v>
      </c>
      <c r="CB466" s="38"/>
      <c r="CC466" s="38"/>
      <c r="CD466" s="26"/>
      <c r="CE466" s="74">
        <f t="shared" si="122"/>
        <v>1</v>
      </c>
      <c r="CF466" s="13">
        <f t="shared" si="123"/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>
        <v>0</v>
      </c>
      <c r="CO466" s="11">
        <v>0</v>
      </c>
      <c r="CP466" s="11">
        <v>0</v>
      </c>
      <c r="CQ466" s="38"/>
      <c r="CR466" s="38"/>
      <c r="CS466" s="26">
        <v>53.13</v>
      </c>
      <c r="CT466" s="6">
        <f t="shared" si="124"/>
        <v>0</v>
      </c>
      <c r="CU466" s="13">
        <f t="shared" si="125"/>
        <v>0</v>
      </c>
    </row>
    <row r="467" spans="1:99" x14ac:dyDescent="0.2">
      <c r="A467" s="44" t="s">
        <v>204</v>
      </c>
      <c r="B467" s="44" t="s">
        <v>158</v>
      </c>
      <c r="C467" s="45">
        <v>404</v>
      </c>
      <c r="D467" s="44" t="s">
        <v>204</v>
      </c>
      <c r="E467" s="44" t="s">
        <v>204</v>
      </c>
      <c r="F467" s="44" t="s">
        <v>158</v>
      </c>
      <c r="G467" s="45" t="s">
        <v>260</v>
      </c>
      <c r="H467" s="45">
        <v>247</v>
      </c>
      <c r="I467" s="44" t="s">
        <v>159</v>
      </c>
      <c r="J467" s="11">
        <v>1</v>
      </c>
      <c r="K467" s="11">
        <v>2</v>
      </c>
      <c r="L467" s="11">
        <v>0</v>
      </c>
      <c r="M467" s="11">
        <v>1</v>
      </c>
      <c r="N467" s="11">
        <v>3</v>
      </c>
      <c r="O467" s="11">
        <v>1</v>
      </c>
      <c r="P467" s="11">
        <v>0</v>
      </c>
      <c r="Q467" s="11">
        <v>0</v>
      </c>
      <c r="R467" s="11">
        <v>1</v>
      </c>
      <c r="S467" s="11">
        <v>0</v>
      </c>
      <c r="T467" s="38"/>
      <c r="U467" s="38"/>
      <c r="V467" s="33">
        <v>54.129000000000005</v>
      </c>
      <c r="W467" s="6">
        <f t="shared" si="114"/>
        <v>9</v>
      </c>
      <c r="X467" s="13">
        <f t="shared" si="115"/>
        <v>16.626946738347282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38"/>
      <c r="AJ467" s="38"/>
      <c r="AK467" s="28">
        <v>130</v>
      </c>
      <c r="AL467" s="8">
        <f t="shared" si="116"/>
        <v>0</v>
      </c>
      <c r="AM467" s="16">
        <f t="shared" si="117"/>
        <v>0</v>
      </c>
      <c r="AN467" s="11">
        <v>8</v>
      </c>
      <c r="AO467" s="11">
        <v>3</v>
      </c>
      <c r="AP467" s="11">
        <v>1</v>
      </c>
      <c r="AQ467" s="11">
        <v>0</v>
      </c>
      <c r="AR467" s="11">
        <v>0</v>
      </c>
      <c r="AS467" s="11">
        <v>0</v>
      </c>
      <c r="AT467" s="11">
        <v>0</v>
      </c>
      <c r="AU467" s="11">
        <v>1</v>
      </c>
      <c r="AV467" s="11">
        <v>2</v>
      </c>
      <c r="AW467" s="11">
        <v>0</v>
      </c>
      <c r="AX467" s="38"/>
      <c r="AY467" s="38"/>
      <c r="AZ467" s="46">
        <v>111</v>
      </c>
      <c r="BA467" s="6">
        <f t="shared" si="118"/>
        <v>15</v>
      </c>
      <c r="BB467" s="13">
        <f t="shared" si="119"/>
        <v>13.513513513513514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>
        <v>0</v>
      </c>
      <c r="BK467" s="11">
        <v>0</v>
      </c>
      <c r="BL467" s="11">
        <v>0</v>
      </c>
      <c r="BM467" s="11"/>
      <c r="BN467" s="11"/>
      <c r="BO467" s="27">
        <v>6.8850000000000016</v>
      </c>
      <c r="BP467" s="8">
        <f t="shared" si="120"/>
        <v>0</v>
      </c>
      <c r="BQ467" s="55">
        <f t="shared" si="121"/>
        <v>0</v>
      </c>
      <c r="BR467" s="38">
        <v>6</v>
      </c>
      <c r="BS467" s="38">
        <v>5</v>
      </c>
      <c r="BT467" s="38">
        <v>1</v>
      </c>
      <c r="BU467" s="38">
        <v>0</v>
      </c>
      <c r="BV467" s="38">
        <v>0</v>
      </c>
      <c r="BW467" s="38">
        <v>1</v>
      </c>
      <c r="BX467" s="38">
        <v>2</v>
      </c>
      <c r="BY467" s="38">
        <v>5</v>
      </c>
      <c r="BZ467" s="38">
        <v>3</v>
      </c>
      <c r="CA467" s="38">
        <v>0</v>
      </c>
      <c r="CB467" s="38"/>
      <c r="CC467" s="38"/>
      <c r="CD467" s="26"/>
      <c r="CE467" s="74">
        <f t="shared" si="122"/>
        <v>23</v>
      </c>
      <c r="CF467" s="13">
        <f t="shared" si="123"/>
        <v>0</v>
      </c>
      <c r="CG467" s="11">
        <v>1</v>
      </c>
      <c r="CH467" s="11">
        <v>0</v>
      </c>
      <c r="CI467" s="11">
        <v>0</v>
      </c>
      <c r="CJ467" s="11">
        <v>0</v>
      </c>
      <c r="CK467" s="11">
        <v>0</v>
      </c>
      <c r="CL467" s="11">
        <v>0</v>
      </c>
      <c r="CM467" s="11">
        <v>1</v>
      </c>
      <c r="CN467" s="11">
        <v>0</v>
      </c>
      <c r="CO467" s="11">
        <v>0</v>
      </c>
      <c r="CP467" s="11">
        <v>0</v>
      </c>
      <c r="CQ467" s="38"/>
      <c r="CR467" s="38"/>
      <c r="CS467" s="26">
        <v>56.870999999999995</v>
      </c>
      <c r="CT467" s="6">
        <f t="shared" si="124"/>
        <v>2</v>
      </c>
      <c r="CU467" s="13">
        <f t="shared" si="125"/>
        <v>3.5167308470046246</v>
      </c>
    </row>
    <row r="468" spans="1:99" x14ac:dyDescent="0.2">
      <c r="A468" s="44" t="s">
        <v>75</v>
      </c>
      <c r="B468" s="44" t="s">
        <v>136</v>
      </c>
      <c r="C468" s="45">
        <v>400</v>
      </c>
      <c r="D468" s="44" t="s">
        <v>257</v>
      </c>
      <c r="E468" s="44" t="s">
        <v>75</v>
      </c>
      <c r="F468" s="44" t="s">
        <v>146</v>
      </c>
      <c r="G468" s="45" t="s">
        <v>260</v>
      </c>
      <c r="H468" s="45">
        <v>145</v>
      </c>
      <c r="I468" s="44" t="s">
        <v>149</v>
      </c>
      <c r="J468" s="11">
        <v>0</v>
      </c>
      <c r="K468" s="11">
        <v>2</v>
      </c>
      <c r="L468" s="11">
        <v>1</v>
      </c>
      <c r="M468" s="11">
        <v>1</v>
      </c>
      <c r="N468" s="11">
        <v>0</v>
      </c>
      <c r="O468" s="11">
        <v>0</v>
      </c>
      <c r="P468" s="11">
        <v>0</v>
      </c>
      <c r="Q468" s="11">
        <v>0</v>
      </c>
      <c r="R468" s="11">
        <v>1</v>
      </c>
      <c r="S468" s="11">
        <v>0</v>
      </c>
      <c r="T468" s="38"/>
      <c r="U468" s="38"/>
      <c r="V468" s="33">
        <v>25.54</v>
      </c>
      <c r="W468" s="6">
        <f t="shared" ref="W468:W477" si="126">SUM(J468:U468)</f>
        <v>5</v>
      </c>
      <c r="X468" s="13">
        <f t="shared" ref="X468:X477" si="127">IFERROR(W468/V468,0)*100</f>
        <v>19.577133907595929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38"/>
      <c r="AJ468" s="38"/>
      <c r="AK468" s="28">
        <v>60</v>
      </c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3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1</v>
      </c>
      <c r="AU468" s="11">
        <v>0</v>
      </c>
      <c r="AV468" s="11">
        <v>1</v>
      </c>
      <c r="AW468" s="11">
        <v>0</v>
      </c>
      <c r="AX468" s="38"/>
      <c r="AY468" s="38"/>
      <c r="AZ468" s="46">
        <v>53</v>
      </c>
      <c r="BA468" s="6">
        <f t="shared" ref="BA468:BA477" si="130">SUM(AN468:AY468)</f>
        <v>5</v>
      </c>
      <c r="BB468" s="13">
        <f t="shared" ref="BB468:BB477" si="131">IFERROR(BA468/AZ468,0)*100</f>
        <v>9.433962264150944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>
        <v>0</v>
      </c>
      <c r="BK468" s="11">
        <v>0</v>
      </c>
      <c r="BL468" s="11">
        <v>0</v>
      </c>
      <c r="BM468" s="11"/>
      <c r="BN468" s="11"/>
      <c r="BO468" s="27">
        <v>3.3149999999999995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1</v>
      </c>
      <c r="BX468" s="38">
        <v>0</v>
      </c>
      <c r="BY468" s="38">
        <v>1</v>
      </c>
      <c r="BZ468" s="38">
        <v>0</v>
      </c>
      <c r="CA468" s="38">
        <v>0</v>
      </c>
      <c r="CB468" s="38"/>
      <c r="CC468" s="38"/>
      <c r="CD468" s="26"/>
      <c r="CE468" s="74">
        <f t="shared" ref="CE468:CE477" si="134">SUM(BR468:CC468)</f>
        <v>2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1</v>
      </c>
      <c r="CK468" s="11">
        <v>0</v>
      </c>
      <c r="CL468" s="11">
        <v>0</v>
      </c>
      <c r="CM468" s="11">
        <v>0</v>
      </c>
      <c r="CN468" s="11">
        <v>1</v>
      </c>
      <c r="CO468" s="11">
        <v>0</v>
      </c>
      <c r="CP468" s="11">
        <v>0</v>
      </c>
      <c r="CQ468" s="38"/>
      <c r="CR468" s="38"/>
      <c r="CS468" s="26">
        <v>27.46</v>
      </c>
      <c r="CT468" s="6">
        <f t="shared" ref="CT468:CT477" si="136">SUM(CG468:CR468)</f>
        <v>2</v>
      </c>
      <c r="CU468" s="13">
        <f t="shared" ref="CU468:CU477" si="137">IFERROR(CT468/CS468,0)*100</f>
        <v>7.2833211944646763</v>
      </c>
    </row>
    <row r="469" spans="1:99" x14ac:dyDescent="0.2">
      <c r="A469" s="44" t="s">
        <v>96</v>
      </c>
      <c r="B469" s="44" t="s">
        <v>107</v>
      </c>
      <c r="C469" s="45">
        <v>407</v>
      </c>
      <c r="D469" s="44" t="s">
        <v>625</v>
      </c>
      <c r="E469" s="44" t="s">
        <v>96</v>
      </c>
      <c r="F469" s="44" t="s">
        <v>220</v>
      </c>
      <c r="G469" s="45" t="s">
        <v>260</v>
      </c>
      <c r="H469" s="45">
        <v>18666</v>
      </c>
      <c r="I469" s="44" t="s">
        <v>487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>
        <v>0</v>
      </c>
      <c r="T469" s="38"/>
      <c r="U469" s="38"/>
      <c r="V469" s="33">
        <v>33.006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38"/>
      <c r="AJ469" s="38"/>
      <c r="AK469" s="28">
        <v>57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>
        <v>3</v>
      </c>
      <c r="AT469" s="11">
        <v>0</v>
      </c>
      <c r="AU469" s="11">
        <v>0</v>
      </c>
      <c r="AV469" s="11">
        <v>0</v>
      </c>
      <c r="AW469" s="11">
        <v>0</v>
      </c>
      <c r="AX469" s="38"/>
      <c r="AY469" s="38"/>
      <c r="AZ469" s="46">
        <v>68</v>
      </c>
      <c r="BA469" s="6">
        <f t="shared" si="130"/>
        <v>3</v>
      </c>
      <c r="BB469" s="13">
        <f t="shared" si="131"/>
        <v>4.4117647058823533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>
        <v>0</v>
      </c>
      <c r="BK469" s="11">
        <v>0</v>
      </c>
      <c r="BL469" s="11">
        <v>0</v>
      </c>
      <c r="BM469" s="11"/>
      <c r="BN469" s="11"/>
      <c r="BO469" s="27">
        <v>4.3350000000000009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>
        <v>0</v>
      </c>
      <c r="BZ469" s="38">
        <v>0</v>
      </c>
      <c r="CA469" s="38">
        <v>1</v>
      </c>
      <c r="CB469" s="38"/>
      <c r="CC469" s="38"/>
      <c r="CD469" s="26"/>
      <c r="CE469" s="74">
        <f t="shared" si="134"/>
        <v>1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>
        <v>0</v>
      </c>
      <c r="CO469" s="11">
        <v>0</v>
      </c>
      <c r="CP469" s="11">
        <v>0</v>
      </c>
      <c r="CQ469" s="38"/>
      <c r="CR469" s="38"/>
      <c r="CS469" s="26">
        <v>34.994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29</v>
      </c>
      <c r="B470" s="44" t="s">
        <v>211</v>
      </c>
      <c r="C470" s="45">
        <v>400</v>
      </c>
      <c r="D470" s="44" t="s">
        <v>257</v>
      </c>
      <c r="E470" s="44" t="s">
        <v>219</v>
      </c>
      <c r="F470" s="44" t="s">
        <v>29</v>
      </c>
      <c r="G470" s="45" t="s">
        <v>260</v>
      </c>
      <c r="H470" s="45">
        <v>81</v>
      </c>
      <c r="I470" s="44" t="s">
        <v>35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38"/>
      <c r="U470" s="38"/>
      <c r="V470" s="33">
        <v>6.2930000000000001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38"/>
      <c r="AJ470" s="38"/>
      <c r="AK470" s="28">
        <v>34</v>
      </c>
      <c r="AL470" s="8">
        <f t="shared" si="128"/>
        <v>0</v>
      </c>
      <c r="AM470" s="16">
        <f t="shared" si="129"/>
        <v>0</v>
      </c>
      <c r="AN470" s="11">
        <v>1</v>
      </c>
      <c r="AO470" s="11">
        <v>1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v>0</v>
      </c>
      <c r="AV470" s="11">
        <v>0</v>
      </c>
      <c r="AW470" s="11">
        <v>0</v>
      </c>
      <c r="AX470" s="38"/>
      <c r="AY470" s="38"/>
      <c r="AZ470" s="46">
        <v>15</v>
      </c>
      <c r="BA470" s="6">
        <f t="shared" si="130"/>
        <v>2</v>
      </c>
      <c r="BB470" s="13">
        <f t="shared" si="131"/>
        <v>13.333333333333334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>
        <v>0</v>
      </c>
      <c r="BK470" s="11">
        <v>0</v>
      </c>
      <c r="BL470" s="11">
        <v>0</v>
      </c>
      <c r="BM470" s="11"/>
      <c r="BN470" s="11"/>
      <c r="BO470" s="27">
        <v>1.7850000000000001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>
        <v>0</v>
      </c>
      <c r="BU470" s="38">
        <v>1</v>
      </c>
      <c r="BV470" s="38">
        <v>0</v>
      </c>
      <c r="BW470" s="38">
        <v>0</v>
      </c>
      <c r="BX470" s="38">
        <v>0</v>
      </c>
      <c r="BY470" s="38">
        <v>0</v>
      </c>
      <c r="BZ470" s="38">
        <v>0</v>
      </c>
      <c r="CA470" s="38">
        <v>0</v>
      </c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>
        <v>0</v>
      </c>
      <c r="CO470" s="11">
        <v>0</v>
      </c>
      <c r="CP470" s="11">
        <v>0</v>
      </c>
      <c r="CQ470" s="38"/>
      <c r="CR470" s="38"/>
      <c r="CS470" s="26">
        <v>8.706999999999999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0</v>
      </c>
      <c r="B471" s="44" t="s">
        <v>1</v>
      </c>
      <c r="C471" s="45">
        <v>400</v>
      </c>
      <c r="D471" s="44" t="s">
        <v>257</v>
      </c>
      <c r="E471" s="44" t="s">
        <v>218</v>
      </c>
      <c r="F471" s="44" t="s">
        <v>1</v>
      </c>
      <c r="G471" s="45" t="s">
        <v>262</v>
      </c>
      <c r="H471" s="45">
        <v>16</v>
      </c>
      <c r="I471" s="44" t="s">
        <v>22</v>
      </c>
      <c r="J471" s="11">
        <v>54</v>
      </c>
      <c r="K471" s="11">
        <v>33</v>
      </c>
      <c r="L471" s="11">
        <v>43</v>
      </c>
      <c r="M471" s="11">
        <v>21</v>
      </c>
      <c r="N471" s="11">
        <v>17</v>
      </c>
      <c r="O471" s="11">
        <v>27</v>
      </c>
      <c r="P471" s="11">
        <v>17</v>
      </c>
      <c r="Q471" s="11">
        <v>14</v>
      </c>
      <c r="R471" s="11">
        <v>26</v>
      </c>
      <c r="S471" s="11">
        <v>9</v>
      </c>
      <c r="T471" s="38"/>
      <c r="U471" s="38"/>
      <c r="V471" s="33">
        <v>646.37400000000002</v>
      </c>
      <c r="W471" s="6">
        <f t="shared" si="126"/>
        <v>261</v>
      </c>
      <c r="X471" s="13">
        <f t="shared" si="127"/>
        <v>40.379099406844951</v>
      </c>
      <c r="Y471" s="11">
        <v>339</v>
      </c>
      <c r="Z471" s="11">
        <v>94</v>
      </c>
      <c r="AA471" s="11">
        <v>83</v>
      </c>
      <c r="AB471" s="11">
        <v>53</v>
      </c>
      <c r="AC471" s="11">
        <v>32</v>
      </c>
      <c r="AD471" s="11">
        <v>28</v>
      </c>
      <c r="AE471" s="11">
        <v>21</v>
      </c>
      <c r="AF471" s="11">
        <v>20</v>
      </c>
      <c r="AG471" s="11">
        <v>49</v>
      </c>
      <c r="AH471" s="11">
        <v>15</v>
      </c>
      <c r="AI471" s="38"/>
      <c r="AJ471" s="38"/>
      <c r="AK471" s="28">
        <v>0</v>
      </c>
      <c r="AL471" s="8">
        <f t="shared" si="128"/>
        <v>734</v>
      </c>
      <c r="AM471" s="16">
        <f t="shared" si="129"/>
        <v>0</v>
      </c>
      <c r="AN471" s="11">
        <v>126</v>
      </c>
      <c r="AO471" s="11">
        <v>77</v>
      </c>
      <c r="AP471" s="11">
        <v>63</v>
      </c>
      <c r="AQ471" s="11">
        <v>30</v>
      </c>
      <c r="AR471" s="11">
        <v>42</v>
      </c>
      <c r="AS471" s="11">
        <v>27</v>
      </c>
      <c r="AT471" s="11">
        <v>23</v>
      </c>
      <c r="AU471" s="11">
        <v>21</v>
      </c>
      <c r="AV471" s="11">
        <v>26</v>
      </c>
      <c r="AW471" s="11">
        <v>22</v>
      </c>
      <c r="AX471" s="38"/>
      <c r="AY471" s="38"/>
      <c r="AZ471" s="46">
        <v>1384</v>
      </c>
      <c r="BA471" s="6">
        <f t="shared" si="130"/>
        <v>457</v>
      </c>
      <c r="BB471" s="13">
        <f t="shared" si="131"/>
        <v>33.020231213872833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>
        <v>0</v>
      </c>
      <c r="BK471" s="11">
        <v>0</v>
      </c>
      <c r="BL471" s="11">
        <v>0</v>
      </c>
      <c r="BM471" s="11"/>
      <c r="BN471" s="11"/>
      <c r="BO471" s="27">
        <v>109.64999999999998</v>
      </c>
      <c r="BP471" s="8">
        <f t="shared" si="132"/>
        <v>0</v>
      </c>
      <c r="BQ471" s="55">
        <f t="shared" si="133"/>
        <v>0</v>
      </c>
      <c r="BR471" s="38">
        <v>137</v>
      </c>
      <c r="BS471" s="38">
        <v>58</v>
      </c>
      <c r="BT471" s="38">
        <v>19</v>
      </c>
      <c r="BU471" s="38">
        <v>18</v>
      </c>
      <c r="BV471" s="38">
        <v>22</v>
      </c>
      <c r="BW471" s="38">
        <v>11</v>
      </c>
      <c r="BX471" s="38">
        <v>29</v>
      </c>
      <c r="BY471" s="38">
        <v>32</v>
      </c>
      <c r="BZ471" s="38">
        <v>39</v>
      </c>
      <c r="CA471" s="38">
        <v>22</v>
      </c>
      <c r="CB471" s="38"/>
      <c r="CC471" s="38"/>
      <c r="CD471" s="26"/>
      <c r="CE471" s="74">
        <f t="shared" si="134"/>
        <v>387</v>
      </c>
      <c r="CF471" s="13">
        <f t="shared" si="135"/>
        <v>0</v>
      </c>
      <c r="CG471" s="11">
        <v>10</v>
      </c>
      <c r="CH471" s="11">
        <v>3</v>
      </c>
      <c r="CI471" s="11">
        <v>6</v>
      </c>
      <c r="CJ471" s="11">
        <v>4</v>
      </c>
      <c r="CK471" s="11">
        <v>3</v>
      </c>
      <c r="CL471" s="11">
        <v>9</v>
      </c>
      <c r="CM471" s="11">
        <v>6</v>
      </c>
      <c r="CN471" s="11">
        <v>5</v>
      </c>
      <c r="CO471" s="11">
        <v>6</v>
      </c>
      <c r="CP471" s="11">
        <v>2</v>
      </c>
      <c r="CQ471" s="38"/>
      <c r="CR471" s="38"/>
      <c r="CS471" s="26">
        <v>737.62599999999998</v>
      </c>
      <c r="CT471" s="6">
        <f t="shared" si="136"/>
        <v>54</v>
      </c>
      <c r="CU471" s="13">
        <f t="shared" si="137"/>
        <v>7.3207831611141696</v>
      </c>
    </row>
    <row r="472" spans="1:99" x14ac:dyDescent="0.2">
      <c r="A472" s="44" t="s">
        <v>29</v>
      </c>
      <c r="B472" s="44" t="s">
        <v>225</v>
      </c>
      <c r="C472" s="45">
        <v>400</v>
      </c>
      <c r="D472" s="44" t="s">
        <v>257</v>
      </c>
      <c r="E472" s="44" t="s">
        <v>219</v>
      </c>
      <c r="F472" s="44" t="s">
        <v>29</v>
      </c>
      <c r="G472" s="45" t="s">
        <v>260</v>
      </c>
      <c r="H472" s="45">
        <v>87</v>
      </c>
      <c r="I472" s="44" t="s">
        <v>297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1</v>
      </c>
      <c r="Q472" s="11">
        <v>0</v>
      </c>
      <c r="R472" s="11">
        <v>0</v>
      </c>
      <c r="S472" s="11">
        <v>0</v>
      </c>
      <c r="T472" s="38"/>
      <c r="U472" s="38"/>
      <c r="V472" s="33">
        <v>16.691000000000003</v>
      </c>
      <c r="W472" s="6">
        <f t="shared" si="126"/>
        <v>1</v>
      </c>
      <c r="X472" s="13">
        <f t="shared" si="127"/>
        <v>5.9912527709544054</v>
      </c>
      <c r="Y472" s="11">
        <v>0</v>
      </c>
      <c r="Z472" s="11">
        <v>0</v>
      </c>
      <c r="AA472" s="11">
        <v>2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38"/>
      <c r="AJ472" s="38"/>
      <c r="AK472" s="28">
        <v>19</v>
      </c>
      <c r="AL472" s="8">
        <f t="shared" si="128"/>
        <v>2</v>
      </c>
      <c r="AM472" s="16">
        <f t="shared" si="129"/>
        <v>10.526315789473683</v>
      </c>
      <c r="AN472" s="11">
        <v>1</v>
      </c>
      <c r="AO472" s="11">
        <v>0</v>
      </c>
      <c r="AP472" s="11">
        <v>1</v>
      </c>
      <c r="AQ472" s="11">
        <v>1</v>
      </c>
      <c r="AR472" s="11">
        <v>0</v>
      </c>
      <c r="AS472" s="11">
        <v>1</v>
      </c>
      <c r="AT472" s="11">
        <v>0</v>
      </c>
      <c r="AU472" s="11">
        <v>0</v>
      </c>
      <c r="AV472" s="11">
        <v>2</v>
      </c>
      <c r="AW472" s="11">
        <v>0</v>
      </c>
      <c r="AX472" s="38"/>
      <c r="AY472" s="38"/>
      <c r="AZ472" s="46">
        <v>34</v>
      </c>
      <c r="BA472" s="6">
        <f t="shared" si="130"/>
        <v>6</v>
      </c>
      <c r="BB472" s="13">
        <f t="shared" si="131"/>
        <v>17.647058823529413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>
        <v>0</v>
      </c>
      <c r="BK472" s="11">
        <v>0</v>
      </c>
      <c r="BL472" s="11">
        <v>0</v>
      </c>
      <c r="BM472" s="11"/>
      <c r="BN472" s="11"/>
      <c r="BO472" s="27">
        <v>2.04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7</v>
      </c>
      <c r="BU472" s="38">
        <v>0</v>
      </c>
      <c r="BV472" s="38">
        <v>0</v>
      </c>
      <c r="BW472" s="38">
        <v>0</v>
      </c>
      <c r="BX472" s="38">
        <v>3</v>
      </c>
      <c r="BY472" s="38">
        <v>3</v>
      </c>
      <c r="BZ472" s="38">
        <v>0</v>
      </c>
      <c r="CA472" s="38">
        <v>0</v>
      </c>
      <c r="CB472" s="38"/>
      <c r="CC472" s="38"/>
      <c r="CD472" s="26"/>
      <c r="CE472" s="74">
        <f t="shared" si="134"/>
        <v>13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>
        <v>0</v>
      </c>
      <c r="CO472" s="11">
        <v>0</v>
      </c>
      <c r="CP472" s="11">
        <v>0</v>
      </c>
      <c r="CQ472" s="38"/>
      <c r="CR472" s="38"/>
      <c r="CS472" s="26">
        <v>17.308999999999997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292</v>
      </c>
      <c r="B473" s="44" t="s">
        <v>191</v>
      </c>
      <c r="C473" s="45">
        <v>400</v>
      </c>
      <c r="D473" s="44" t="s">
        <v>257</v>
      </c>
      <c r="E473" s="44" t="s">
        <v>191</v>
      </c>
      <c r="F473" s="44" t="s">
        <v>198</v>
      </c>
      <c r="G473" s="45" t="s">
        <v>260</v>
      </c>
      <c r="H473" s="45">
        <v>122</v>
      </c>
      <c r="I473" s="44" t="s">
        <v>94</v>
      </c>
      <c r="J473" s="11">
        <v>0</v>
      </c>
      <c r="K473" s="11">
        <v>5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38"/>
      <c r="U473" s="38"/>
      <c r="V473" s="33">
        <v>45.882000000000005</v>
      </c>
      <c r="W473" s="6">
        <f t="shared" si="126"/>
        <v>5</v>
      </c>
      <c r="X473" s="13">
        <f t="shared" si="127"/>
        <v>10.897519724510699</v>
      </c>
      <c r="Y473" s="11">
        <v>0</v>
      </c>
      <c r="Z473" s="11">
        <v>0</v>
      </c>
      <c r="AA473" s="11">
        <v>1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38"/>
      <c r="AJ473" s="38"/>
      <c r="AK473" s="28">
        <v>80</v>
      </c>
      <c r="AL473" s="8">
        <f t="shared" si="128"/>
        <v>1</v>
      </c>
      <c r="AM473" s="16">
        <f t="shared" si="129"/>
        <v>1.25</v>
      </c>
      <c r="AN473" s="11">
        <v>13</v>
      </c>
      <c r="AO473" s="11">
        <v>9</v>
      </c>
      <c r="AP473" s="11">
        <v>8</v>
      </c>
      <c r="AQ473" s="11">
        <v>4</v>
      </c>
      <c r="AR473" s="11">
        <v>4</v>
      </c>
      <c r="AS473" s="11">
        <v>0</v>
      </c>
      <c r="AT473" s="11">
        <v>4</v>
      </c>
      <c r="AU473" s="11">
        <v>0</v>
      </c>
      <c r="AV473" s="11">
        <v>0</v>
      </c>
      <c r="AW473" s="11">
        <v>0</v>
      </c>
      <c r="AX473" s="38"/>
      <c r="AY473" s="38"/>
      <c r="AZ473" s="46">
        <v>93</v>
      </c>
      <c r="BA473" s="6">
        <f t="shared" si="130"/>
        <v>42</v>
      </c>
      <c r="BB473" s="13">
        <f t="shared" si="131"/>
        <v>45.161290322580641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>
        <v>0</v>
      </c>
      <c r="BK473" s="11">
        <v>0</v>
      </c>
      <c r="BL473" s="11">
        <v>0</v>
      </c>
      <c r="BM473" s="11"/>
      <c r="BN473" s="11"/>
      <c r="BO473" s="27">
        <v>5.3550000000000004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1</v>
      </c>
      <c r="BU473" s="38">
        <v>0</v>
      </c>
      <c r="BV473" s="38">
        <v>0</v>
      </c>
      <c r="BW473" s="38">
        <v>0</v>
      </c>
      <c r="BX473" s="38">
        <v>3</v>
      </c>
      <c r="BY473" s="38">
        <v>0</v>
      </c>
      <c r="BZ473" s="38">
        <v>0</v>
      </c>
      <c r="CA473" s="38">
        <v>0</v>
      </c>
      <c r="CB473" s="38"/>
      <c r="CC473" s="38"/>
      <c r="CD473" s="26"/>
      <c r="CE473" s="74">
        <f t="shared" si="134"/>
        <v>4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>
        <v>0</v>
      </c>
      <c r="CP473" s="11">
        <v>0</v>
      </c>
      <c r="CQ473" s="38"/>
      <c r="CR473" s="38"/>
      <c r="CS473" s="26">
        <v>47.117999999999995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116</v>
      </c>
      <c r="C474" s="45">
        <v>407</v>
      </c>
      <c r="D474" s="44" t="s">
        <v>625</v>
      </c>
      <c r="E474" s="44" t="s">
        <v>96</v>
      </c>
      <c r="F474" s="44" t="s">
        <v>115</v>
      </c>
      <c r="G474" s="45" t="s">
        <v>260</v>
      </c>
      <c r="H474" s="45">
        <v>26631</v>
      </c>
      <c r="I474" s="44" t="s">
        <v>518</v>
      </c>
      <c r="J474" s="11">
        <v>1</v>
      </c>
      <c r="K474" s="11">
        <v>1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38"/>
      <c r="U474" s="38"/>
      <c r="V474" s="33">
        <v>13.793000000000001</v>
      </c>
      <c r="W474" s="6">
        <f t="shared" si="126"/>
        <v>2</v>
      </c>
      <c r="X474" s="13">
        <f t="shared" si="127"/>
        <v>14.500108750815629</v>
      </c>
      <c r="Y474" s="11">
        <v>3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38"/>
      <c r="AJ474" s="38"/>
      <c r="AK474" s="28">
        <v>10</v>
      </c>
      <c r="AL474" s="8">
        <f t="shared" si="128"/>
        <v>3</v>
      </c>
      <c r="AM474" s="16">
        <f t="shared" si="129"/>
        <v>30</v>
      </c>
      <c r="AN474" s="11">
        <v>3</v>
      </c>
      <c r="AO474" s="11">
        <v>0</v>
      </c>
      <c r="AP474" s="11">
        <v>0</v>
      </c>
      <c r="AQ474" s="11">
        <v>1</v>
      </c>
      <c r="AR474" s="11">
        <v>1</v>
      </c>
      <c r="AS474" s="11">
        <v>0</v>
      </c>
      <c r="AT474" s="11">
        <v>0</v>
      </c>
      <c r="AU474" s="11">
        <v>0</v>
      </c>
      <c r="AV474" s="11">
        <v>0</v>
      </c>
      <c r="AW474" s="11">
        <v>0</v>
      </c>
      <c r="AX474" s="38"/>
      <c r="AY474" s="38"/>
      <c r="AZ474" s="46">
        <v>26</v>
      </c>
      <c r="BA474" s="6">
        <f t="shared" si="130"/>
        <v>5</v>
      </c>
      <c r="BB474" s="13">
        <f t="shared" si="131"/>
        <v>19.230769230769234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>
        <v>0</v>
      </c>
      <c r="BK474" s="11">
        <v>0</v>
      </c>
      <c r="BL474" s="11">
        <v>0</v>
      </c>
      <c r="BM474" s="11"/>
      <c r="BN474" s="11"/>
      <c r="BO474" s="27">
        <v>0.76500000000000012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>
        <v>0</v>
      </c>
      <c r="BY474" s="38">
        <v>0</v>
      </c>
      <c r="BZ474" s="38">
        <v>0</v>
      </c>
      <c r="CA474" s="38">
        <v>0</v>
      </c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1</v>
      </c>
      <c r="CN474" s="11">
        <v>0</v>
      </c>
      <c r="CO474" s="11">
        <v>0</v>
      </c>
      <c r="CP474" s="11">
        <v>0</v>
      </c>
      <c r="CQ474" s="38"/>
      <c r="CR474" s="38"/>
      <c r="CS474" s="26">
        <v>12.206999999999999</v>
      </c>
      <c r="CT474" s="6">
        <f t="shared" si="136"/>
        <v>1</v>
      </c>
      <c r="CU474" s="13">
        <f t="shared" si="137"/>
        <v>8.1920209715736885</v>
      </c>
    </row>
    <row r="475" spans="1:99" x14ac:dyDescent="0.2">
      <c r="A475" s="44" t="s">
        <v>96</v>
      </c>
      <c r="B475" s="44" t="s">
        <v>107</v>
      </c>
      <c r="C475" s="45">
        <v>407</v>
      </c>
      <c r="D475" s="44" t="s">
        <v>625</v>
      </c>
      <c r="E475" s="44" t="s">
        <v>96</v>
      </c>
      <c r="F475" s="44" t="s">
        <v>220</v>
      </c>
      <c r="G475" s="45" t="s">
        <v>266</v>
      </c>
      <c r="H475" s="45">
        <v>7448</v>
      </c>
      <c r="I475" s="44" t="s">
        <v>217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>
        <v>0</v>
      </c>
      <c r="T475" s="38"/>
      <c r="U475" s="38"/>
      <c r="V475" s="33">
        <v>26.637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38"/>
      <c r="AJ475" s="38"/>
      <c r="AK475" s="28">
        <v>50</v>
      </c>
      <c r="AL475" s="8">
        <f t="shared" si="128"/>
        <v>0</v>
      </c>
      <c r="AM475" s="16">
        <f t="shared" si="129"/>
        <v>0</v>
      </c>
      <c r="AN475" s="11">
        <v>0</v>
      </c>
      <c r="AO475" s="11">
        <v>0</v>
      </c>
      <c r="AP475" s="11">
        <v>0</v>
      </c>
      <c r="AQ475" s="11">
        <v>1</v>
      </c>
      <c r="AR475" s="11">
        <v>0</v>
      </c>
      <c r="AS475" s="11">
        <v>0</v>
      </c>
      <c r="AT475" s="11">
        <v>0</v>
      </c>
      <c r="AU475" s="11">
        <v>0</v>
      </c>
      <c r="AV475" s="11">
        <v>0</v>
      </c>
      <c r="AW475" s="11">
        <v>0</v>
      </c>
      <c r="AX475" s="38"/>
      <c r="AY475" s="38"/>
      <c r="AZ475" s="46">
        <v>54</v>
      </c>
      <c r="BA475" s="6">
        <f t="shared" si="130"/>
        <v>1</v>
      </c>
      <c r="BB475" s="13">
        <f t="shared" si="131"/>
        <v>1.8518518518518516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>
        <v>0</v>
      </c>
      <c r="BK475" s="11">
        <v>0</v>
      </c>
      <c r="BL475" s="11">
        <v>0</v>
      </c>
      <c r="BM475" s="11"/>
      <c r="BN475" s="11"/>
      <c r="BO475" s="27">
        <v>3.0600000000000005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>
        <v>0</v>
      </c>
      <c r="BZ475" s="38">
        <v>0</v>
      </c>
      <c r="CA475" s="38">
        <v>0</v>
      </c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>
        <v>0</v>
      </c>
      <c r="CO475" s="11">
        <v>0</v>
      </c>
      <c r="CP475" s="11">
        <v>0</v>
      </c>
      <c r="CQ475" s="38"/>
      <c r="CR475" s="38"/>
      <c r="CS475" s="26">
        <v>27.363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194</v>
      </c>
      <c r="B476" s="44" t="s">
        <v>3</v>
      </c>
      <c r="C476" s="45">
        <v>401</v>
      </c>
      <c r="D476" s="44" t="s">
        <v>353</v>
      </c>
      <c r="E476" s="44" t="s">
        <v>194</v>
      </c>
      <c r="F476" s="44" t="s">
        <v>156</v>
      </c>
      <c r="G476" s="45" t="s">
        <v>582</v>
      </c>
      <c r="H476" s="45">
        <v>32291</v>
      </c>
      <c r="I476" s="44" t="s">
        <v>587</v>
      </c>
      <c r="J476" s="11">
        <v>3</v>
      </c>
      <c r="K476" s="11">
        <v>4</v>
      </c>
      <c r="L476" s="11">
        <v>3</v>
      </c>
      <c r="M476" s="11">
        <v>3</v>
      </c>
      <c r="N476" s="11">
        <v>0</v>
      </c>
      <c r="O476" s="11">
        <v>2</v>
      </c>
      <c r="P476" s="11">
        <v>1</v>
      </c>
      <c r="Q476" s="11">
        <v>2</v>
      </c>
      <c r="R476" s="11">
        <v>5</v>
      </c>
      <c r="S476" s="11">
        <v>4</v>
      </c>
      <c r="T476" s="38"/>
      <c r="U476" s="38"/>
      <c r="V476" s="33">
        <v>13.22</v>
      </c>
      <c r="W476" s="6">
        <f t="shared" si="126"/>
        <v>27</v>
      </c>
      <c r="X476" s="13">
        <f t="shared" si="127"/>
        <v>204.23600605143722</v>
      </c>
      <c r="Y476" s="11">
        <v>3</v>
      </c>
      <c r="Z476" s="11">
        <v>5</v>
      </c>
      <c r="AA476" s="11">
        <v>2</v>
      </c>
      <c r="AB476" s="11">
        <v>0</v>
      </c>
      <c r="AC476" s="11">
        <v>0</v>
      </c>
      <c r="AD476" s="11">
        <v>1</v>
      </c>
      <c r="AE476" s="11">
        <v>3</v>
      </c>
      <c r="AF476" s="11">
        <v>4</v>
      </c>
      <c r="AG476" s="11">
        <v>3</v>
      </c>
      <c r="AH476" s="11">
        <v>1</v>
      </c>
      <c r="AI476" s="38"/>
      <c r="AJ476" s="38"/>
      <c r="AK476" s="28">
        <v>197</v>
      </c>
      <c r="AL476" s="8">
        <f t="shared" si="128"/>
        <v>22</v>
      </c>
      <c r="AM476" s="16">
        <f t="shared" si="129"/>
        <v>11.167512690355331</v>
      </c>
      <c r="AN476" s="11">
        <v>25</v>
      </c>
      <c r="AO476" s="11">
        <v>3</v>
      </c>
      <c r="AP476" s="11">
        <v>10</v>
      </c>
      <c r="AQ476" s="11">
        <v>7</v>
      </c>
      <c r="AR476" s="11">
        <v>0</v>
      </c>
      <c r="AS476" s="11">
        <v>3</v>
      </c>
      <c r="AT476" s="11">
        <v>6</v>
      </c>
      <c r="AU476" s="11">
        <v>5</v>
      </c>
      <c r="AV476" s="11">
        <v>6</v>
      </c>
      <c r="AW476" s="11">
        <v>3</v>
      </c>
      <c r="AX476" s="38"/>
      <c r="AY476" s="38"/>
      <c r="AZ476" s="46">
        <v>28</v>
      </c>
      <c r="BA476" s="6">
        <f t="shared" si="130"/>
        <v>68</v>
      </c>
      <c r="BB476" s="13">
        <f t="shared" si="131"/>
        <v>242.85714285714283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>
        <v>0</v>
      </c>
      <c r="BK476" s="11">
        <v>0</v>
      </c>
      <c r="BL476" s="11">
        <v>0</v>
      </c>
      <c r="BM476" s="11"/>
      <c r="BN476" s="11"/>
      <c r="BO476" s="27">
        <v>2.04</v>
      </c>
      <c r="BP476" s="8">
        <f t="shared" si="132"/>
        <v>0</v>
      </c>
      <c r="BQ476" s="55">
        <f t="shared" si="133"/>
        <v>0</v>
      </c>
      <c r="BR476" s="38">
        <v>13</v>
      </c>
      <c r="BS476" s="38">
        <v>6</v>
      </c>
      <c r="BT476" s="38">
        <v>7</v>
      </c>
      <c r="BU476" s="38">
        <v>3</v>
      </c>
      <c r="BV476" s="38">
        <v>2</v>
      </c>
      <c r="BW476" s="38">
        <v>2</v>
      </c>
      <c r="BX476" s="38">
        <v>1</v>
      </c>
      <c r="BY476" s="38">
        <v>6</v>
      </c>
      <c r="BZ476" s="38">
        <v>2</v>
      </c>
      <c r="CA476" s="38">
        <v>0</v>
      </c>
      <c r="CB476" s="38"/>
      <c r="CC476" s="38"/>
      <c r="CD476" s="26"/>
      <c r="CE476" s="74">
        <f t="shared" si="134"/>
        <v>42</v>
      </c>
      <c r="CF476" s="13">
        <f t="shared" si="135"/>
        <v>0</v>
      </c>
      <c r="CG476" s="11">
        <v>0</v>
      </c>
      <c r="CH476" s="11">
        <v>0</v>
      </c>
      <c r="CI476" s="11">
        <v>0</v>
      </c>
      <c r="CJ476" s="11">
        <v>1</v>
      </c>
      <c r="CK476" s="11">
        <v>0</v>
      </c>
      <c r="CL476" s="11">
        <v>0</v>
      </c>
      <c r="CM476" s="11">
        <v>1</v>
      </c>
      <c r="CN476" s="11">
        <v>0</v>
      </c>
      <c r="CO476" s="11">
        <v>1</v>
      </c>
      <c r="CP476" s="11">
        <v>1</v>
      </c>
      <c r="CQ476" s="38"/>
      <c r="CR476" s="38"/>
      <c r="CS476" s="26">
        <v>14.780000000000001</v>
      </c>
      <c r="CT476" s="6">
        <f t="shared" si="136"/>
        <v>4</v>
      </c>
      <c r="CU476" s="13">
        <f t="shared" si="137"/>
        <v>27.06359945872801</v>
      </c>
    </row>
    <row r="477" spans="1:99" x14ac:dyDescent="0.2">
      <c r="A477" s="44" t="s">
        <v>0</v>
      </c>
      <c r="B477" s="44" t="s">
        <v>1</v>
      </c>
      <c r="C477" s="45">
        <v>400</v>
      </c>
      <c r="D477" s="44" t="s">
        <v>257</v>
      </c>
      <c r="E477" s="44" t="s">
        <v>218</v>
      </c>
      <c r="F477" s="44" t="s">
        <v>1</v>
      </c>
      <c r="G477" s="45" t="s">
        <v>260</v>
      </c>
      <c r="H477" s="45">
        <v>18</v>
      </c>
      <c r="I477" s="44" t="s">
        <v>23</v>
      </c>
      <c r="J477" s="11">
        <v>0</v>
      </c>
      <c r="K477" s="11">
        <v>0</v>
      </c>
      <c r="L477" s="11">
        <v>0</v>
      </c>
      <c r="M477" s="11">
        <v>1</v>
      </c>
      <c r="N477" s="11">
        <v>0</v>
      </c>
      <c r="O477" s="11">
        <v>0</v>
      </c>
      <c r="P477" s="11">
        <v>0</v>
      </c>
      <c r="Q477" s="11">
        <v>1</v>
      </c>
      <c r="R477" s="11">
        <v>0</v>
      </c>
      <c r="S477" s="11">
        <v>0</v>
      </c>
      <c r="T477" s="38"/>
      <c r="U477" s="38"/>
      <c r="V477" s="33">
        <v>131.251</v>
      </c>
      <c r="W477" s="6">
        <f t="shared" si="126"/>
        <v>2</v>
      </c>
      <c r="X477" s="13">
        <f t="shared" si="127"/>
        <v>1.5237979139206559</v>
      </c>
      <c r="Y477" s="11">
        <v>29</v>
      </c>
      <c r="Z477" s="11">
        <v>2</v>
      </c>
      <c r="AA477" s="11">
        <v>6</v>
      </c>
      <c r="AB477" s="11">
        <v>2</v>
      </c>
      <c r="AC477" s="11">
        <v>5</v>
      </c>
      <c r="AD477" s="11">
        <v>3</v>
      </c>
      <c r="AE477" s="11">
        <v>3</v>
      </c>
      <c r="AF477" s="11">
        <v>1</v>
      </c>
      <c r="AG477" s="11">
        <v>0</v>
      </c>
      <c r="AH477" s="11">
        <v>1</v>
      </c>
      <c r="AI477" s="38"/>
      <c r="AJ477" s="38"/>
      <c r="AK477" s="28">
        <v>0</v>
      </c>
      <c r="AL477" s="8">
        <f t="shared" si="128"/>
        <v>52</v>
      </c>
      <c r="AM477" s="16">
        <f t="shared" si="129"/>
        <v>0</v>
      </c>
      <c r="AN477" s="11">
        <v>10</v>
      </c>
      <c r="AO477" s="11">
        <v>0</v>
      </c>
      <c r="AP477" s="11">
        <v>3</v>
      </c>
      <c r="AQ477" s="11">
        <v>3</v>
      </c>
      <c r="AR477" s="11">
        <v>2</v>
      </c>
      <c r="AS477" s="11">
        <v>2</v>
      </c>
      <c r="AT477" s="11">
        <v>2</v>
      </c>
      <c r="AU477" s="11">
        <v>3</v>
      </c>
      <c r="AV477" s="11">
        <v>2</v>
      </c>
      <c r="AW477" s="11">
        <v>1</v>
      </c>
      <c r="AX477" s="38"/>
      <c r="AY477" s="38"/>
      <c r="AZ477" s="46">
        <v>276</v>
      </c>
      <c r="BA477" s="6">
        <f t="shared" si="130"/>
        <v>28</v>
      </c>
      <c r="BB477" s="13">
        <f t="shared" si="131"/>
        <v>10.144927536231885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0</v>
      </c>
      <c r="BK477" s="11">
        <v>0</v>
      </c>
      <c r="BL477" s="11">
        <v>0</v>
      </c>
      <c r="BM477" s="11"/>
      <c r="BN477" s="11"/>
      <c r="BO477" s="27">
        <v>20.399999999999999</v>
      </c>
      <c r="BP477" s="8">
        <f t="shared" si="132"/>
        <v>0</v>
      </c>
      <c r="BQ477" s="55">
        <f t="shared" si="133"/>
        <v>0</v>
      </c>
      <c r="BR477" s="38">
        <v>4</v>
      </c>
      <c r="BS477" s="38">
        <v>0</v>
      </c>
      <c r="BT477" s="38">
        <v>0</v>
      </c>
      <c r="BU477" s="38">
        <v>1</v>
      </c>
      <c r="BV477" s="38">
        <v>1</v>
      </c>
      <c r="BW477" s="38">
        <v>2</v>
      </c>
      <c r="BX477" s="38">
        <v>3</v>
      </c>
      <c r="BY477" s="38">
        <v>1</v>
      </c>
      <c r="BZ477" s="38">
        <v>0</v>
      </c>
      <c r="CA477" s="38">
        <v>0</v>
      </c>
      <c r="CB477" s="38"/>
      <c r="CC477" s="38"/>
      <c r="CD477" s="26"/>
      <c r="CE477" s="74">
        <f t="shared" si="134"/>
        <v>12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1</v>
      </c>
      <c r="CK477" s="11">
        <v>1</v>
      </c>
      <c r="CL477" s="11">
        <v>0</v>
      </c>
      <c r="CM477" s="11">
        <v>0</v>
      </c>
      <c r="CN477" s="11">
        <v>0</v>
      </c>
      <c r="CO477" s="11">
        <v>0</v>
      </c>
      <c r="CP477" s="11">
        <v>0</v>
      </c>
      <c r="CQ477" s="38"/>
      <c r="CR477" s="38"/>
      <c r="CS477" s="26">
        <v>144.749</v>
      </c>
      <c r="CT477" s="6">
        <f t="shared" si="136"/>
        <v>2</v>
      </c>
      <c r="CU477" s="13">
        <f t="shared" si="137"/>
        <v>1.3817021188401992</v>
      </c>
    </row>
    <row r="478" spans="1:99" x14ac:dyDescent="0.2">
      <c r="A478" s="44" t="s">
        <v>204</v>
      </c>
      <c r="B478" s="44" t="s">
        <v>168</v>
      </c>
      <c r="C478" s="45">
        <v>404</v>
      </c>
      <c r="D478" s="44" t="s">
        <v>204</v>
      </c>
      <c r="E478" s="44" t="s">
        <v>204</v>
      </c>
      <c r="F478" s="44" t="s">
        <v>168</v>
      </c>
      <c r="G478" s="45" t="s">
        <v>260</v>
      </c>
      <c r="H478" s="45">
        <v>241</v>
      </c>
      <c r="I478" s="44" t="s">
        <v>170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1</v>
      </c>
      <c r="Q478" s="11">
        <v>0</v>
      </c>
      <c r="R478" s="11">
        <v>0</v>
      </c>
      <c r="S478" s="11">
        <v>0</v>
      </c>
      <c r="T478" s="38"/>
      <c r="U478" s="38"/>
      <c r="V478" s="33">
        <v>83.981999999999999</v>
      </c>
      <c r="W478" s="6">
        <f t="shared" ref="W478:W483" si="138">SUM(J478:U478)</f>
        <v>1</v>
      </c>
      <c r="X478" s="13">
        <f t="shared" ref="X478:X483" si="139">IFERROR(W478/V478,0)*100</f>
        <v>1.1907313471934462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38"/>
      <c r="AJ478" s="38"/>
      <c r="AK478" s="28">
        <v>151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22</v>
      </c>
      <c r="AO478" s="11">
        <v>6</v>
      </c>
      <c r="AP478" s="11">
        <v>4</v>
      </c>
      <c r="AQ478" s="11">
        <v>3</v>
      </c>
      <c r="AR478" s="11">
        <v>7</v>
      </c>
      <c r="AS478" s="11">
        <v>2</v>
      </c>
      <c r="AT478" s="11">
        <v>4</v>
      </c>
      <c r="AU478" s="11">
        <v>3</v>
      </c>
      <c r="AV478" s="11">
        <v>0</v>
      </c>
      <c r="AW478" s="11">
        <v>0</v>
      </c>
      <c r="AX478" s="38"/>
      <c r="AY478" s="38"/>
      <c r="AZ478" s="46">
        <v>170</v>
      </c>
      <c r="BA478" s="6">
        <f t="shared" ref="BA478:BA483" si="142">SUM(AN478:AY478)</f>
        <v>51</v>
      </c>
      <c r="BB478" s="13">
        <f t="shared" ref="BB478:BB483" si="143">IFERROR(BA478/AZ478,0)*100</f>
        <v>30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>
        <v>0</v>
      </c>
      <c r="BL478" s="11">
        <v>0</v>
      </c>
      <c r="BM478" s="11"/>
      <c r="BN478" s="11"/>
      <c r="BO478" s="27">
        <v>9.6900000000000013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8</v>
      </c>
      <c r="BS478" s="38">
        <v>11</v>
      </c>
      <c r="BT478" s="38">
        <v>8</v>
      </c>
      <c r="BU478" s="38">
        <v>4</v>
      </c>
      <c r="BV478" s="38">
        <v>0</v>
      </c>
      <c r="BW478" s="38">
        <v>0</v>
      </c>
      <c r="BX478" s="38">
        <v>1</v>
      </c>
      <c r="BY478" s="38">
        <v>3</v>
      </c>
      <c r="BZ478" s="38">
        <v>1</v>
      </c>
      <c r="CA478" s="38">
        <v>1</v>
      </c>
      <c r="CB478" s="38"/>
      <c r="CC478" s="38"/>
      <c r="CD478" s="26"/>
      <c r="CE478" s="74">
        <f t="shared" ref="CE478:CE483" si="146">SUM(BR478:CC478)</f>
        <v>37</v>
      </c>
      <c r="CF478" s="13">
        <f t="shared" ref="CF478:CF483" si="147">IFERROR(CE478/CD478,0)*100</f>
        <v>0</v>
      </c>
      <c r="CG478" s="11">
        <v>1</v>
      </c>
      <c r="CH478" s="11">
        <v>0</v>
      </c>
      <c r="CI478" s="11">
        <v>0</v>
      </c>
      <c r="CJ478" s="11">
        <v>1</v>
      </c>
      <c r="CK478" s="11">
        <v>3</v>
      </c>
      <c r="CL478" s="11">
        <v>0</v>
      </c>
      <c r="CM478" s="11">
        <v>1</v>
      </c>
      <c r="CN478" s="11">
        <v>1</v>
      </c>
      <c r="CO478" s="11">
        <v>0</v>
      </c>
      <c r="CP478" s="11">
        <v>0</v>
      </c>
      <c r="CQ478" s="38"/>
      <c r="CR478" s="38"/>
      <c r="CS478" s="26">
        <v>86.018000000000001</v>
      </c>
      <c r="CT478" s="6">
        <f t="shared" ref="CT478:CT483" si="148">SUM(CG478:CR478)</f>
        <v>7</v>
      </c>
      <c r="CU478" s="13">
        <f t="shared" ref="CU478:CU483" si="149">IFERROR(CT478/CS478,0)*100</f>
        <v>8.137831616638378</v>
      </c>
    </row>
    <row r="479" spans="1:99" x14ac:dyDescent="0.2">
      <c r="A479" s="44" t="s">
        <v>204</v>
      </c>
      <c r="B479" s="44" t="s">
        <v>174</v>
      </c>
      <c r="C479" s="45">
        <v>404</v>
      </c>
      <c r="D479" s="44" t="s">
        <v>204</v>
      </c>
      <c r="E479" s="44" t="s">
        <v>204</v>
      </c>
      <c r="F479" s="44" t="s">
        <v>174</v>
      </c>
      <c r="G479" s="45" t="s">
        <v>260</v>
      </c>
      <c r="H479" s="45">
        <v>15140</v>
      </c>
      <c r="I479" s="44" t="s">
        <v>472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0</v>
      </c>
      <c r="T479" s="38"/>
      <c r="U479" s="38"/>
      <c r="V479" s="33">
        <v>28.109000000000002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38"/>
      <c r="AJ479" s="38"/>
      <c r="AK479" s="28">
        <v>43</v>
      </c>
      <c r="AL479" s="8">
        <f t="shared" si="140"/>
        <v>0</v>
      </c>
      <c r="AM479" s="16">
        <f t="shared" si="141"/>
        <v>0</v>
      </c>
      <c r="AN479" s="11">
        <v>3</v>
      </c>
      <c r="AO479" s="11">
        <v>2</v>
      </c>
      <c r="AP479" s="11">
        <v>2</v>
      </c>
      <c r="AQ479" s="11">
        <v>0</v>
      </c>
      <c r="AR479" s="11">
        <v>4</v>
      </c>
      <c r="AS479" s="11">
        <v>0</v>
      </c>
      <c r="AT479" s="11">
        <v>0</v>
      </c>
      <c r="AU479" s="11">
        <v>0</v>
      </c>
      <c r="AV479" s="11">
        <v>0</v>
      </c>
      <c r="AW479" s="11">
        <v>0</v>
      </c>
      <c r="AX479" s="38"/>
      <c r="AY479" s="38"/>
      <c r="AZ479" s="46">
        <v>57</v>
      </c>
      <c r="BA479" s="6">
        <f t="shared" si="142"/>
        <v>11</v>
      </c>
      <c r="BB479" s="13">
        <f t="shared" si="143"/>
        <v>19.298245614035086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>
        <v>0</v>
      </c>
      <c r="BK479" s="11">
        <v>0</v>
      </c>
      <c r="BL479" s="11">
        <v>0</v>
      </c>
      <c r="BM479" s="11"/>
      <c r="BN479" s="11"/>
      <c r="BO479" s="27">
        <v>3.3149999999999995</v>
      </c>
      <c r="BP479" s="8">
        <f t="shared" si="144"/>
        <v>0</v>
      </c>
      <c r="BQ479" s="55">
        <f t="shared" si="145"/>
        <v>0</v>
      </c>
      <c r="BR479" s="38">
        <v>23</v>
      </c>
      <c r="BS479" s="38">
        <v>0</v>
      </c>
      <c r="BT479" s="38">
        <v>1</v>
      </c>
      <c r="BU479" s="38">
        <v>0</v>
      </c>
      <c r="BV479" s="38">
        <v>1</v>
      </c>
      <c r="BW479" s="38">
        <v>0</v>
      </c>
      <c r="BX479" s="38">
        <v>0</v>
      </c>
      <c r="BY479" s="38">
        <v>0</v>
      </c>
      <c r="BZ479" s="38">
        <v>2</v>
      </c>
      <c r="CA479" s="38">
        <v>0</v>
      </c>
      <c r="CB479" s="38"/>
      <c r="CC479" s="38"/>
      <c r="CD479" s="26"/>
      <c r="CE479" s="74">
        <f t="shared" si="146"/>
        <v>27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>
        <v>0</v>
      </c>
      <c r="CO479" s="11">
        <v>0</v>
      </c>
      <c r="CP479" s="11">
        <v>0</v>
      </c>
      <c r="CQ479" s="38"/>
      <c r="CR479" s="38"/>
      <c r="CS479" s="26">
        <v>28.890999999999998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75</v>
      </c>
      <c r="B480" s="44" t="s">
        <v>328</v>
      </c>
      <c r="C480" s="45">
        <v>400</v>
      </c>
      <c r="D480" s="44" t="s">
        <v>257</v>
      </c>
      <c r="E480" s="44" t="s">
        <v>75</v>
      </c>
      <c r="F480" s="44" t="s">
        <v>75</v>
      </c>
      <c r="G480" s="45" t="s">
        <v>266</v>
      </c>
      <c r="H480" s="45">
        <v>155</v>
      </c>
      <c r="I480" s="44" t="s">
        <v>329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38"/>
      <c r="U480" s="38"/>
      <c r="V480" s="33">
        <v>40.756999999999991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38"/>
      <c r="AJ480" s="38"/>
      <c r="AK480" s="28">
        <v>86</v>
      </c>
      <c r="AL480" s="8">
        <f t="shared" si="140"/>
        <v>0</v>
      </c>
      <c r="AM480" s="16">
        <f t="shared" si="141"/>
        <v>0</v>
      </c>
      <c r="AN480" s="11">
        <v>15</v>
      </c>
      <c r="AO480" s="11">
        <v>6</v>
      </c>
      <c r="AP480" s="11">
        <v>1</v>
      </c>
      <c r="AQ480" s="11">
        <v>3</v>
      </c>
      <c r="AR480" s="11">
        <v>4</v>
      </c>
      <c r="AS480" s="11">
        <v>1</v>
      </c>
      <c r="AT480" s="11">
        <v>3</v>
      </c>
      <c r="AU480" s="11">
        <v>1</v>
      </c>
      <c r="AV480" s="11">
        <v>3</v>
      </c>
      <c r="AW480" s="11">
        <v>1</v>
      </c>
      <c r="AX480" s="38"/>
      <c r="AY480" s="38"/>
      <c r="AZ480" s="46">
        <v>85</v>
      </c>
      <c r="BA480" s="6">
        <f t="shared" si="142"/>
        <v>38</v>
      </c>
      <c r="BB480" s="13">
        <f t="shared" si="143"/>
        <v>44.705882352941181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>
        <v>0</v>
      </c>
      <c r="BK480" s="11">
        <v>0</v>
      </c>
      <c r="BL480" s="11">
        <v>0</v>
      </c>
      <c r="BM480" s="11"/>
      <c r="BN480" s="11"/>
      <c r="BO480" s="27">
        <v>5.8649999999999984</v>
      </c>
      <c r="BP480" s="8">
        <f t="shared" si="144"/>
        <v>0</v>
      </c>
      <c r="BQ480" s="55">
        <f t="shared" si="145"/>
        <v>0</v>
      </c>
      <c r="BR480" s="38">
        <v>5</v>
      </c>
      <c r="BS480" s="38">
        <v>1</v>
      </c>
      <c r="BT480" s="38">
        <v>4</v>
      </c>
      <c r="BU480" s="38">
        <v>0</v>
      </c>
      <c r="BV480" s="38">
        <v>0</v>
      </c>
      <c r="BW480" s="38">
        <v>1</v>
      </c>
      <c r="BX480" s="38">
        <v>0</v>
      </c>
      <c r="BY480" s="38">
        <v>1</v>
      </c>
      <c r="BZ480" s="38">
        <v>0</v>
      </c>
      <c r="CA480" s="38">
        <v>0</v>
      </c>
      <c r="CB480" s="38"/>
      <c r="CC480" s="38"/>
      <c r="CD480" s="26"/>
      <c r="CE480" s="74">
        <f t="shared" si="146"/>
        <v>12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>
        <v>0</v>
      </c>
      <c r="CO480" s="11">
        <v>0</v>
      </c>
      <c r="CP480" s="11">
        <v>0</v>
      </c>
      <c r="CQ480" s="38"/>
      <c r="CR480" s="38"/>
      <c r="CS480" s="26">
        <v>44.243000000000002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0</v>
      </c>
      <c r="B481" s="44" t="s">
        <v>224</v>
      </c>
      <c r="C481" s="45">
        <v>400</v>
      </c>
      <c r="D481" s="44" t="s">
        <v>257</v>
      </c>
      <c r="E481" s="44" t="s">
        <v>219</v>
      </c>
      <c r="F481" s="44" t="s">
        <v>64</v>
      </c>
      <c r="G481" s="45" t="s">
        <v>266</v>
      </c>
      <c r="H481" s="45">
        <v>40</v>
      </c>
      <c r="I481" s="44" t="s">
        <v>68</v>
      </c>
      <c r="J481" s="11">
        <v>0</v>
      </c>
      <c r="K481" s="11">
        <v>1</v>
      </c>
      <c r="L481" s="11">
        <v>0</v>
      </c>
      <c r="M481" s="11">
        <v>0</v>
      </c>
      <c r="N481" s="11">
        <v>2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38"/>
      <c r="U481" s="38"/>
      <c r="V481" s="33">
        <v>35.649000000000001</v>
      </c>
      <c r="W481" s="6">
        <f t="shared" si="138"/>
        <v>3</v>
      </c>
      <c r="X481" s="13">
        <f t="shared" si="139"/>
        <v>8.4153833207102586</v>
      </c>
      <c r="Y481" s="11">
        <v>9</v>
      </c>
      <c r="Z481" s="11">
        <v>3</v>
      </c>
      <c r="AA481" s="11">
        <v>0</v>
      </c>
      <c r="AB481" s="11">
        <v>3</v>
      </c>
      <c r="AC481" s="11">
        <v>2</v>
      </c>
      <c r="AD481" s="11">
        <v>3</v>
      </c>
      <c r="AE481" s="11">
        <v>0</v>
      </c>
      <c r="AF481" s="11">
        <v>0</v>
      </c>
      <c r="AG481" s="11">
        <v>0</v>
      </c>
      <c r="AH481" s="11">
        <v>0</v>
      </c>
      <c r="AI481" s="38"/>
      <c r="AJ481" s="38"/>
      <c r="AK481" s="28">
        <v>108</v>
      </c>
      <c r="AL481" s="8">
        <f t="shared" si="140"/>
        <v>20</v>
      </c>
      <c r="AM481" s="16">
        <f t="shared" si="141"/>
        <v>18.518518518518519</v>
      </c>
      <c r="AN481" s="11">
        <v>1</v>
      </c>
      <c r="AO481" s="11">
        <v>2</v>
      </c>
      <c r="AP481" s="11">
        <v>4</v>
      </c>
      <c r="AQ481" s="11">
        <v>2</v>
      </c>
      <c r="AR481" s="11">
        <v>1</v>
      </c>
      <c r="AS481" s="11">
        <v>2</v>
      </c>
      <c r="AT481" s="11">
        <v>2</v>
      </c>
      <c r="AU481" s="11">
        <v>2</v>
      </c>
      <c r="AV481" s="11">
        <v>3</v>
      </c>
      <c r="AW481" s="11">
        <v>0</v>
      </c>
      <c r="AX481" s="38"/>
      <c r="AY481" s="38"/>
      <c r="AZ481" s="46">
        <v>75</v>
      </c>
      <c r="BA481" s="6">
        <f t="shared" si="142"/>
        <v>19</v>
      </c>
      <c r="BB481" s="13">
        <f t="shared" si="143"/>
        <v>25.333333333333336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>
        <v>0</v>
      </c>
      <c r="BK481" s="11">
        <v>0</v>
      </c>
      <c r="BL481" s="11">
        <v>0</v>
      </c>
      <c r="BM481" s="11"/>
      <c r="BN481" s="11"/>
      <c r="BO481" s="27">
        <v>5.3550000000000004</v>
      </c>
      <c r="BP481" s="8">
        <f t="shared" si="144"/>
        <v>0</v>
      </c>
      <c r="BQ481" s="55">
        <f t="shared" si="145"/>
        <v>0</v>
      </c>
      <c r="BR481" s="38">
        <v>3</v>
      </c>
      <c r="BS481" s="38">
        <v>1</v>
      </c>
      <c r="BT481" s="38">
        <v>0</v>
      </c>
      <c r="BU481" s="38">
        <v>1</v>
      </c>
      <c r="BV481" s="38">
        <v>2</v>
      </c>
      <c r="BW481" s="38">
        <v>2</v>
      </c>
      <c r="BX481" s="38">
        <v>2</v>
      </c>
      <c r="BY481" s="38">
        <v>4</v>
      </c>
      <c r="BZ481" s="38">
        <v>0</v>
      </c>
      <c r="CA481" s="38">
        <v>0</v>
      </c>
      <c r="CB481" s="38"/>
      <c r="CC481" s="38"/>
      <c r="CD481" s="26"/>
      <c r="CE481" s="74">
        <f t="shared" si="146"/>
        <v>15</v>
      </c>
      <c r="CF481" s="13">
        <f t="shared" si="147"/>
        <v>0</v>
      </c>
      <c r="CG481" s="11">
        <v>0</v>
      </c>
      <c r="CH481" s="11">
        <v>1</v>
      </c>
      <c r="CI481" s="11">
        <v>0</v>
      </c>
      <c r="CJ481" s="11">
        <v>1</v>
      </c>
      <c r="CK481" s="11">
        <v>1</v>
      </c>
      <c r="CL481" s="11">
        <v>0</v>
      </c>
      <c r="CM481" s="11">
        <v>0</v>
      </c>
      <c r="CN481" s="11">
        <v>0</v>
      </c>
      <c r="CO481" s="11">
        <v>0</v>
      </c>
      <c r="CP481" s="11">
        <v>0</v>
      </c>
      <c r="CQ481" s="38"/>
      <c r="CR481" s="38"/>
      <c r="CS481" s="26">
        <v>39.350999999999999</v>
      </c>
      <c r="CT481" s="6">
        <f t="shared" si="148"/>
        <v>3</v>
      </c>
      <c r="CU481" s="13">
        <f t="shared" si="149"/>
        <v>7.6236944423267516</v>
      </c>
    </row>
    <row r="482" spans="1:99" x14ac:dyDescent="0.2">
      <c r="A482" s="44" t="s">
        <v>204</v>
      </c>
      <c r="B482" s="44" t="s">
        <v>158</v>
      </c>
      <c r="C482" s="45">
        <v>404</v>
      </c>
      <c r="D482" s="44" t="s">
        <v>204</v>
      </c>
      <c r="E482" s="44" t="s">
        <v>204</v>
      </c>
      <c r="F482" s="44" t="s">
        <v>158</v>
      </c>
      <c r="G482" s="45" t="s">
        <v>266</v>
      </c>
      <c r="H482" s="45">
        <v>250</v>
      </c>
      <c r="I482" s="44" t="s">
        <v>162</v>
      </c>
      <c r="J482" s="11">
        <v>1</v>
      </c>
      <c r="K482" s="11">
        <v>0</v>
      </c>
      <c r="L482" s="11">
        <v>0</v>
      </c>
      <c r="M482" s="11">
        <v>0</v>
      </c>
      <c r="N482" s="11">
        <v>1</v>
      </c>
      <c r="O482" s="11">
        <v>0</v>
      </c>
      <c r="P482" s="11">
        <v>0</v>
      </c>
      <c r="Q482" s="11">
        <v>2</v>
      </c>
      <c r="R482" s="11">
        <v>0</v>
      </c>
      <c r="S482" s="11">
        <v>0</v>
      </c>
      <c r="T482" s="38"/>
      <c r="U482" s="38"/>
      <c r="V482" s="33">
        <v>48.646000000000001</v>
      </c>
      <c r="W482" s="6">
        <f t="shared" si="138"/>
        <v>4</v>
      </c>
      <c r="X482" s="13">
        <f t="shared" si="139"/>
        <v>8.2226699009168271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38"/>
      <c r="AJ482" s="38"/>
      <c r="AK482" s="28">
        <v>103</v>
      </c>
      <c r="AL482" s="8">
        <f t="shared" si="140"/>
        <v>0</v>
      </c>
      <c r="AM482" s="16">
        <f t="shared" si="141"/>
        <v>0</v>
      </c>
      <c r="AN482" s="11">
        <v>11</v>
      </c>
      <c r="AO482" s="11">
        <v>2</v>
      </c>
      <c r="AP482" s="11">
        <v>0</v>
      </c>
      <c r="AQ482" s="11">
        <v>4</v>
      </c>
      <c r="AR482" s="11">
        <v>1</v>
      </c>
      <c r="AS482" s="11">
        <v>3</v>
      </c>
      <c r="AT482" s="11">
        <v>2</v>
      </c>
      <c r="AU482" s="11">
        <v>2</v>
      </c>
      <c r="AV482" s="11">
        <v>0</v>
      </c>
      <c r="AW482" s="11">
        <v>0</v>
      </c>
      <c r="AX482" s="38"/>
      <c r="AY482" s="38"/>
      <c r="AZ482" s="46">
        <v>99</v>
      </c>
      <c r="BA482" s="6">
        <f t="shared" si="142"/>
        <v>25</v>
      </c>
      <c r="BB482" s="13">
        <f t="shared" si="143"/>
        <v>25.252525252525253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>
        <v>0</v>
      </c>
      <c r="BL482" s="11">
        <v>0</v>
      </c>
      <c r="BM482" s="11"/>
      <c r="BN482" s="11"/>
      <c r="BO482" s="27">
        <v>5.8649999999999984</v>
      </c>
      <c r="BP482" s="8">
        <f t="shared" si="144"/>
        <v>0</v>
      </c>
      <c r="BQ482" s="55">
        <f t="shared" si="145"/>
        <v>0</v>
      </c>
      <c r="BR482" s="38">
        <v>2</v>
      </c>
      <c r="BS482" s="38">
        <v>0</v>
      </c>
      <c r="BT482" s="38">
        <v>0</v>
      </c>
      <c r="BU482" s="38">
        <v>1</v>
      </c>
      <c r="BV482" s="38">
        <v>1</v>
      </c>
      <c r="BW482" s="38">
        <v>0</v>
      </c>
      <c r="BX482" s="38">
        <v>1</v>
      </c>
      <c r="BY482" s="38">
        <v>2</v>
      </c>
      <c r="BZ482" s="38">
        <v>3</v>
      </c>
      <c r="CA482" s="38">
        <v>0</v>
      </c>
      <c r="CB482" s="38"/>
      <c r="CC482" s="38"/>
      <c r="CD482" s="26"/>
      <c r="CE482" s="74">
        <f t="shared" si="146"/>
        <v>10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1</v>
      </c>
      <c r="CN482" s="11">
        <v>0</v>
      </c>
      <c r="CO482" s="11">
        <v>0</v>
      </c>
      <c r="CP482" s="11">
        <v>0</v>
      </c>
      <c r="CQ482" s="38"/>
      <c r="CR482" s="38"/>
      <c r="CS482" s="26">
        <v>50.353999999999999</v>
      </c>
      <c r="CT482" s="6">
        <f t="shared" si="148"/>
        <v>1</v>
      </c>
      <c r="CU482" s="13">
        <f t="shared" si="149"/>
        <v>1.9859395480001589</v>
      </c>
    </row>
    <row r="483" spans="1:99" x14ac:dyDescent="0.2">
      <c r="A483" s="44" t="s">
        <v>0</v>
      </c>
      <c r="B483" s="44" t="s">
        <v>197</v>
      </c>
      <c r="C483" s="45">
        <v>400</v>
      </c>
      <c r="D483" s="44" t="s">
        <v>257</v>
      </c>
      <c r="E483" s="44" t="s">
        <v>218</v>
      </c>
      <c r="F483" s="44" t="s">
        <v>193</v>
      </c>
      <c r="G483" s="45" t="s">
        <v>266</v>
      </c>
      <c r="H483" s="45">
        <v>33</v>
      </c>
      <c r="I483" s="44" t="s">
        <v>279</v>
      </c>
      <c r="J483" s="11">
        <v>3</v>
      </c>
      <c r="K483" s="11">
        <v>3</v>
      </c>
      <c r="L483" s="11">
        <v>2</v>
      </c>
      <c r="M483" s="11">
        <v>2</v>
      </c>
      <c r="N483" s="11">
        <v>3</v>
      </c>
      <c r="O483" s="11">
        <v>5</v>
      </c>
      <c r="P483" s="11">
        <v>0</v>
      </c>
      <c r="Q483" s="11">
        <v>1</v>
      </c>
      <c r="R483" s="11">
        <v>1</v>
      </c>
      <c r="S483" s="11">
        <v>0</v>
      </c>
      <c r="T483" s="38"/>
      <c r="U483" s="38"/>
      <c r="V483" s="33">
        <v>143.23399999999998</v>
      </c>
      <c r="W483" s="6">
        <f t="shared" si="138"/>
        <v>20</v>
      </c>
      <c r="X483" s="13">
        <f t="shared" si="139"/>
        <v>13.963165170280799</v>
      </c>
      <c r="Y483" s="11">
        <v>0</v>
      </c>
      <c r="Z483" s="11">
        <v>1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38"/>
      <c r="AJ483" s="38"/>
      <c r="AK483" s="28">
        <v>0</v>
      </c>
      <c r="AL483" s="8">
        <f t="shared" si="140"/>
        <v>1</v>
      </c>
      <c r="AM483" s="16">
        <f t="shared" si="141"/>
        <v>0</v>
      </c>
      <c r="AN483" s="11">
        <v>15</v>
      </c>
      <c r="AO483" s="11">
        <v>13</v>
      </c>
      <c r="AP483" s="11">
        <v>4</v>
      </c>
      <c r="AQ483" s="11">
        <v>3</v>
      </c>
      <c r="AR483" s="11">
        <v>3</v>
      </c>
      <c r="AS483" s="11">
        <v>4</v>
      </c>
      <c r="AT483" s="11">
        <v>0</v>
      </c>
      <c r="AU483" s="11">
        <v>3</v>
      </c>
      <c r="AV483" s="11">
        <v>3</v>
      </c>
      <c r="AW483" s="11">
        <v>0</v>
      </c>
      <c r="AX483" s="38"/>
      <c r="AY483" s="38"/>
      <c r="AZ483" s="46">
        <v>307</v>
      </c>
      <c r="BA483" s="6">
        <f t="shared" si="142"/>
        <v>48</v>
      </c>
      <c r="BB483" s="13">
        <f t="shared" si="143"/>
        <v>15.635179153094461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>
        <v>0</v>
      </c>
      <c r="BL483" s="11">
        <v>0</v>
      </c>
      <c r="BM483" s="11"/>
      <c r="BN483" s="11"/>
      <c r="BO483" s="27">
        <v>24.989999999999995</v>
      </c>
      <c r="BP483" s="8">
        <f t="shared" si="144"/>
        <v>0</v>
      </c>
      <c r="BQ483" s="55">
        <f t="shared" si="145"/>
        <v>0</v>
      </c>
      <c r="BR483" s="38">
        <v>1</v>
      </c>
      <c r="BS483" s="38">
        <v>0</v>
      </c>
      <c r="BT483" s="38">
        <v>0</v>
      </c>
      <c r="BU483" s="38">
        <v>1</v>
      </c>
      <c r="BV483" s="38">
        <v>3</v>
      </c>
      <c r="BW483" s="38">
        <v>3</v>
      </c>
      <c r="BX483" s="38">
        <v>0</v>
      </c>
      <c r="BY483" s="38">
        <v>1</v>
      </c>
      <c r="BZ483" s="38">
        <v>0</v>
      </c>
      <c r="CA483" s="38">
        <v>0</v>
      </c>
      <c r="CB483" s="38"/>
      <c r="CC483" s="38"/>
      <c r="CD483" s="26"/>
      <c r="CE483" s="74">
        <f t="shared" si="146"/>
        <v>9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>
        <v>1</v>
      </c>
      <c r="CL483" s="11">
        <v>0</v>
      </c>
      <c r="CM483" s="11">
        <v>0</v>
      </c>
      <c r="CN483" s="11">
        <v>0</v>
      </c>
      <c r="CO483" s="11">
        <v>0</v>
      </c>
      <c r="CP483" s="11">
        <v>0</v>
      </c>
      <c r="CQ483" s="38"/>
      <c r="CR483" s="38"/>
      <c r="CS483" s="26">
        <v>163.76600000000002</v>
      </c>
      <c r="CT483" s="6">
        <f t="shared" si="148"/>
        <v>2</v>
      </c>
      <c r="CU483" s="13">
        <f t="shared" si="149"/>
        <v>1.2212547170963448</v>
      </c>
    </row>
    <row r="484" spans="1:99" x14ac:dyDescent="0.2">
      <c r="A484" s="44" t="s">
        <v>96</v>
      </c>
      <c r="B484" s="44" t="s">
        <v>95</v>
      </c>
      <c r="C484" s="45">
        <v>407</v>
      </c>
      <c r="D484" s="44" t="s">
        <v>625</v>
      </c>
      <c r="E484" s="44" t="s">
        <v>96</v>
      </c>
      <c r="F484" s="44" t="s">
        <v>220</v>
      </c>
      <c r="G484" s="45" t="s">
        <v>582</v>
      </c>
      <c r="H484" s="45">
        <v>32719</v>
      </c>
      <c r="I484" s="44" t="s">
        <v>606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38"/>
      <c r="U484" s="38"/>
      <c r="V484" s="33">
        <v>17.262999999999998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1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38"/>
      <c r="AJ484" s="38"/>
      <c r="AK484" s="28">
        <v>21</v>
      </c>
      <c r="AL484" s="8">
        <f t="shared" ref="AL484:AL486" si="152">SUM(Y484:AJ484)</f>
        <v>1</v>
      </c>
      <c r="AM484" s="16">
        <f t="shared" ref="AM484:AM486" si="153">IFERROR(AL484/AK484,0)*100</f>
        <v>4.7619047619047619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>
        <v>0</v>
      </c>
      <c r="AW484" s="11">
        <v>0</v>
      </c>
      <c r="AX484" s="38"/>
      <c r="AY484" s="38"/>
      <c r="AZ484" s="46">
        <v>34</v>
      </c>
      <c r="BA484" s="6">
        <f t="shared" ref="BA484:BA486" si="154">SUM(AN484:AY484)</f>
        <v>0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>
        <v>0</v>
      </c>
      <c r="BL484" s="11">
        <v>0</v>
      </c>
      <c r="BM484" s="11"/>
      <c r="BN484" s="11"/>
      <c r="BO484" s="27">
        <v>1.5300000000000002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3</v>
      </c>
      <c r="BW484" s="38">
        <v>0</v>
      </c>
      <c r="BX484" s="38">
        <v>0</v>
      </c>
      <c r="BY484" s="38">
        <v>0</v>
      </c>
      <c r="BZ484" s="38">
        <v>0</v>
      </c>
      <c r="CA484" s="38">
        <v>0</v>
      </c>
      <c r="CB484" s="38"/>
      <c r="CC484" s="38"/>
      <c r="CD484" s="26"/>
      <c r="CE484" s="74">
        <f t="shared" ref="CE484:CE486" si="158">SUM(BR484:CC484)</f>
        <v>3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>
        <v>0</v>
      </c>
      <c r="CP484" s="11">
        <v>0</v>
      </c>
      <c r="CQ484" s="38"/>
      <c r="CR484" s="38"/>
      <c r="CS484" s="26">
        <v>16.737000000000002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29</v>
      </c>
      <c r="B485" s="44" t="s">
        <v>225</v>
      </c>
      <c r="C485" s="45">
        <v>400</v>
      </c>
      <c r="D485" s="44" t="s">
        <v>257</v>
      </c>
      <c r="E485" s="44" t="s">
        <v>219</v>
      </c>
      <c r="F485" s="44" t="s">
        <v>29</v>
      </c>
      <c r="G485" s="45" t="s">
        <v>260</v>
      </c>
      <c r="H485" s="45">
        <v>287</v>
      </c>
      <c r="I485" s="44" t="s">
        <v>36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0</v>
      </c>
      <c r="T485" s="38"/>
      <c r="U485" s="38"/>
      <c r="V485" s="33">
        <v>11.718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38"/>
      <c r="AJ485" s="38"/>
      <c r="AK485" s="28">
        <v>29</v>
      </c>
      <c r="AL485" s="8">
        <f t="shared" si="152"/>
        <v>0</v>
      </c>
      <c r="AM485" s="16">
        <f t="shared" si="153"/>
        <v>0</v>
      </c>
      <c r="AN485" s="11">
        <v>1</v>
      </c>
      <c r="AO485" s="11">
        <v>0</v>
      </c>
      <c r="AP485" s="11">
        <v>2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>
        <v>0</v>
      </c>
      <c r="AW485" s="11">
        <v>0</v>
      </c>
      <c r="AX485" s="38"/>
      <c r="AY485" s="38"/>
      <c r="AZ485" s="46">
        <v>24</v>
      </c>
      <c r="BA485" s="6">
        <f t="shared" si="154"/>
        <v>3</v>
      </c>
      <c r="BB485" s="13">
        <f t="shared" si="155"/>
        <v>12.5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>
        <v>0</v>
      </c>
      <c r="BL485" s="11">
        <v>0</v>
      </c>
      <c r="BM485" s="11"/>
      <c r="BN485" s="11"/>
      <c r="BO485" s="27">
        <v>1.5300000000000002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5</v>
      </c>
      <c r="BU485" s="38">
        <v>0</v>
      </c>
      <c r="BV485" s="38">
        <v>0</v>
      </c>
      <c r="BW485" s="38">
        <v>0</v>
      </c>
      <c r="BX485" s="38">
        <v>0</v>
      </c>
      <c r="BY485" s="38">
        <v>0</v>
      </c>
      <c r="BZ485" s="38">
        <v>0</v>
      </c>
      <c r="CA485" s="38">
        <v>0</v>
      </c>
      <c r="CB485" s="38"/>
      <c r="CC485" s="38"/>
      <c r="CD485" s="26"/>
      <c r="CE485" s="74">
        <f t="shared" si="158"/>
        <v>5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>
        <v>0</v>
      </c>
      <c r="CP485" s="11">
        <v>0</v>
      </c>
      <c r="CQ485" s="38"/>
      <c r="CR485" s="38"/>
      <c r="CS485" s="26">
        <v>12.282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0</v>
      </c>
      <c r="B486" s="44" t="s">
        <v>43</v>
      </c>
      <c r="C486" s="45">
        <v>400</v>
      </c>
      <c r="D486" s="44" t="s">
        <v>257</v>
      </c>
      <c r="E486" s="44" t="s">
        <v>219</v>
      </c>
      <c r="F486" s="44" t="s">
        <v>38</v>
      </c>
      <c r="G486" s="45" t="s">
        <v>266</v>
      </c>
      <c r="H486" s="45">
        <v>71</v>
      </c>
      <c r="I486" s="44" t="s">
        <v>45</v>
      </c>
      <c r="J486" s="11">
        <v>3</v>
      </c>
      <c r="K486" s="11">
        <v>0</v>
      </c>
      <c r="L486" s="11">
        <v>0</v>
      </c>
      <c r="M486" s="11">
        <v>0</v>
      </c>
      <c r="N486" s="11">
        <v>3</v>
      </c>
      <c r="O486" s="11">
        <v>2</v>
      </c>
      <c r="P486" s="11">
        <v>1</v>
      </c>
      <c r="Q486" s="11">
        <v>0</v>
      </c>
      <c r="R486" s="11">
        <v>4</v>
      </c>
      <c r="S486" s="11">
        <v>1</v>
      </c>
      <c r="T486" s="38"/>
      <c r="U486" s="38"/>
      <c r="V486" s="33">
        <v>76.393000000000001</v>
      </c>
      <c r="W486" s="6">
        <f t="shared" si="150"/>
        <v>14</v>
      </c>
      <c r="X486" s="13">
        <f t="shared" si="151"/>
        <v>18.326286439857054</v>
      </c>
      <c r="Y486" s="11">
        <v>4</v>
      </c>
      <c r="Z486" s="11">
        <v>2</v>
      </c>
      <c r="AA486" s="11">
        <v>3</v>
      </c>
      <c r="AB486" s="11">
        <v>0</v>
      </c>
      <c r="AC486" s="11">
        <v>1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38"/>
      <c r="AJ486" s="38"/>
      <c r="AK486" s="28">
        <v>150</v>
      </c>
      <c r="AL486" s="8">
        <f t="shared" si="152"/>
        <v>10</v>
      </c>
      <c r="AM486" s="16">
        <f t="shared" si="153"/>
        <v>6.666666666666667</v>
      </c>
      <c r="AN486" s="11">
        <v>16</v>
      </c>
      <c r="AO486" s="11">
        <v>6</v>
      </c>
      <c r="AP486" s="11">
        <v>15</v>
      </c>
      <c r="AQ486" s="11">
        <v>1</v>
      </c>
      <c r="AR486" s="11">
        <v>5</v>
      </c>
      <c r="AS486" s="11">
        <v>7</v>
      </c>
      <c r="AT486" s="11">
        <v>0</v>
      </c>
      <c r="AU486" s="11">
        <v>2</v>
      </c>
      <c r="AV486" s="11">
        <v>9</v>
      </c>
      <c r="AW486" s="11">
        <v>8</v>
      </c>
      <c r="AX486" s="38"/>
      <c r="AY486" s="38"/>
      <c r="AZ486" s="46">
        <v>157</v>
      </c>
      <c r="BA486" s="6">
        <f t="shared" si="154"/>
        <v>69</v>
      </c>
      <c r="BB486" s="13">
        <f t="shared" si="155"/>
        <v>43.949044585987259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>
        <v>0</v>
      </c>
      <c r="BL486" s="11">
        <v>0</v>
      </c>
      <c r="BM486" s="11"/>
      <c r="BN486" s="11"/>
      <c r="BO486" s="27">
        <v>9.9450000000000003</v>
      </c>
      <c r="BP486" s="8">
        <f t="shared" si="156"/>
        <v>0</v>
      </c>
      <c r="BQ486" s="55">
        <f t="shared" si="157"/>
        <v>0</v>
      </c>
      <c r="BR486" s="38">
        <v>7</v>
      </c>
      <c r="BS486" s="38">
        <v>4</v>
      </c>
      <c r="BT486" s="38">
        <v>5</v>
      </c>
      <c r="BU486" s="38">
        <v>4</v>
      </c>
      <c r="BV486" s="38">
        <v>2</v>
      </c>
      <c r="BW486" s="38">
        <v>8</v>
      </c>
      <c r="BX486" s="38">
        <v>4</v>
      </c>
      <c r="BY486" s="38">
        <v>4</v>
      </c>
      <c r="BZ486" s="38">
        <v>1</v>
      </c>
      <c r="CA486" s="38">
        <v>0</v>
      </c>
      <c r="CB486" s="38"/>
      <c r="CC486" s="38"/>
      <c r="CD486" s="26"/>
      <c r="CE486" s="74">
        <f t="shared" si="158"/>
        <v>39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1</v>
      </c>
      <c r="CL486" s="11">
        <v>2</v>
      </c>
      <c r="CM486" s="11">
        <v>0</v>
      </c>
      <c r="CN486" s="11">
        <v>0</v>
      </c>
      <c r="CO486" s="11">
        <v>0</v>
      </c>
      <c r="CP486" s="11">
        <v>0</v>
      </c>
      <c r="CQ486" s="38"/>
      <c r="CR486" s="38"/>
      <c r="CS486" s="26">
        <v>80.606999999999999</v>
      </c>
      <c r="CT486" s="6">
        <f t="shared" si="160"/>
        <v>3</v>
      </c>
      <c r="CU486" s="13">
        <f t="shared" si="161"/>
        <v>3.721761137370204</v>
      </c>
    </row>
    <row r="487" spans="1:99" x14ac:dyDescent="0.2">
      <c r="A487" s="44" t="s">
        <v>96</v>
      </c>
      <c r="B487" s="44" t="s">
        <v>111</v>
      </c>
      <c r="C487" s="45">
        <v>407</v>
      </c>
      <c r="D487" s="44" t="s">
        <v>625</v>
      </c>
      <c r="E487" s="44" t="s">
        <v>96</v>
      </c>
      <c r="F487" s="44" t="s">
        <v>110</v>
      </c>
      <c r="G487" s="45" t="s">
        <v>260</v>
      </c>
      <c r="H487" s="45">
        <v>6924</v>
      </c>
      <c r="I487" s="44" t="s">
        <v>113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38"/>
      <c r="U487" s="38"/>
      <c r="V487" s="33">
        <v>28.605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38"/>
      <c r="AJ487" s="38"/>
      <c r="AK487" s="28">
        <v>64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>
        <v>0</v>
      </c>
      <c r="AW487" s="11">
        <v>0</v>
      </c>
      <c r="AX487" s="38"/>
      <c r="AY487" s="38"/>
      <c r="AZ487" s="46">
        <v>58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>
        <v>0</v>
      </c>
      <c r="BL487" s="11">
        <v>0</v>
      </c>
      <c r="BM487" s="11"/>
      <c r="BN487" s="11"/>
      <c r="BO487" s="27">
        <v>3.3149999999999995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>
        <v>0</v>
      </c>
      <c r="BZ487" s="38">
        <v>0</v>
      </c>
      <c r="CA487" s="38">
        <v>0</v>
      </c>
      <c r="CB487" s="38"/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>
        <v>0</v>
      </c>
      <c r="CP487" s="11">
        <v>0</v>
      </c>
      <c r="CQ487" s="38"/>
      <c r="CR487" s="38"/>
      <c r="CS487" s="26">
        <v>29.394999999999996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x14ac:dyDescent="0.2">
      <c r="A488" s="44" t="s">
        <v>75</v>
      </c>
      <c r="B488" s="44" t="s">
        <v>76</v>
      </c>
      <c r="C488" s="45">
        <v>400</v>
      </c>
      <c r="D488" s="44" t="s">
        <v>257</v>
      </c>
      <c r="E488" s="44" t="s">
        <v>219</v>
      </c>
      <c r="F488" s="44" t="s">
        <v>74</v>
      </c>
      <c r="G488" s="45" t="s">
        <v>258</v>
      </c>
      <c r="H488" s="45">
        <v>53</v>
      </c>
      <c r="I488" s="44" t="s">
        <v>74</v>
      </c>
      <c r="J488" s="11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11">
        <v>1</v>
      </c>
      <c r="S488" s="11">
        <v>0</v>
      </c>
      <c r="T488" s="38"/>
      <c r="U488" s="38"/>
      <c r="V488" s="33">
        <v>91.12</v>
      </c>
      <c r="W488" s="6">
        <f t="shared" ref="W488:W494" si="174">SUM(J488:U488)</f>
        <v>3</v>
      </c>
      <c r="X488" s="13">
        <f t="shared" ref="X488:X494" si="175">IFERROR(W488/V488,0)*100</f>
        <v>3.292361720807726</v>
      </c>
      <c r="Y488" s="11">
        <v>15</v>
      </c>
      <c r="Z488" s="11">
        <v>7</v>
      </c>
      <c r="AA488" s="11">
        <v>3</v>
      </c>
      <c r="AB488" s="11">
        <v>1</v>
      </c>
      <c r="AC488" s="11">
        <v>0</v>
      </c>
      <c r="AD488" s="11">
        <v>1</v>
      </c>
      <c r="AE488" s="11">
        <v>6</v>
      </c>
      <c r="AF488" s="11">
        <v>2</v>
      </c>
      <c r="AG488" s="11">
        <v>1</v>
      </c>
      <c r="AH488" s="11">
        <v>2</v>
      </c>
      <c r="AI488" s="38"/>
      <c r="AJ488" s="38"/>
      <c r="AK488" s="28">
        <v>120</v>
      </c>
      <c r="AL488" s="8">
        <f t="shared" ref="AL488:AL494" si="176">SUM(Y488:AJ488)</f>
        <v>38</v>
      </c>
      <c r="AM488" s="16">
        <f t="shared" ref="AM488:AM494" si="177">IFERROR(AL488/AK488,0)*100</f>
        <v>31.666666666666664</v>
      </c>
      <c r="AN488" s="11">
        <v>9</v>
      </c>
      <c r="AO488" s="11">
        <v>7</v>
      </c>
      <c r="AP488" s="11">
        <v>9</v>
      </c>
      <c r="AQ488" s="11">
        <v>6</v>
      </c>
      <c r="AR488" s="11">
        <v>4</v>
      </c>
      <c r="AS488" s="11">
        <v>5</v>
      </c>
      <c r="AT488" s="11">
        <v>3</v>
      </c>
      <c r="AU488" s="11">
        <v>0</v>
      </c>
      <c r="AV488" s="11">
        <v>4</v>
      </c>
      <c r="AW488" s="11">
        <v>2</v>
      </c>
      <c r="AX488" s="38"/>
      <c r="AY488" s="38"/>
      <c r="AZ488" s="46">
        <v>182</v>
      </c>
      <c r="BA488" s="6">
        <f t="shared" ref="BA488:BA494" si="178">SUM(AN488:AY488)</f>
        <v>49</v>
      </c>
      <c r="BB488" s="13">
        <f t="shared" ref="BB488:BB494" si="179">IFERROR(BA488/AZ488,0)*100</f>
        <v>26.923076923076923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>
        <v>0</v>
      </c>
      <c r="BL488" s="11">
        <v>0</v>
      </c>
      <c r="BM488" s="11"/>
      <c r="BN488" s="11"/>
      <c r="BO488" s="27">
        <v>9.4349999999999987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18</v>
      </c>
      <c r="BS488" s="38">
        <v>8</v>
      </c>
      <c r="BT488" s="38">
        <v>18</v>
      </c>
      <c r="BU488" s="38">
        <v>5</v>
      </c>
      <c r="BV488" s="38">
        <v>10</v>
      </c>
      <c r="BW488" s="38">
        <v>6</v>
      </c>
      <c r="BX488" s="38">
        <v>10</v>
      </c>
      <c r="BY488" s="38">
        <v>13</v>
      </c>
      <c r="BZ488" s="38">
        <v>5</v>
      </c>
      <c r="CA488" s="38">
        <v>2</v>
      </c>
      <c r="CB488" s="38"/>
      <c r="CC488" s="38"/>
      <c r="CD488" s="26"/>
      <c r="CE488" s="74">
        <f t="shared" ref="CE488:CE494" si="182">SUM(BR488:CC488)</f>
        <v>95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1</v>
      </c>
      <c r="CK488" s="11">
        <v>0</v>
      </c>
      <c r="CL488" s="11">
        <v>0</v>
      </c>
      <c r="CM488" s="11">
        <v>0</v>
      </c>
      <c r="CN488" s="11">
        <v>0</v>
      </c>
      <c r="CO488" s="11">
        <v>0</v>
      </c>
      <c r="CP488" s="11">
        <v>0</v>
      </c>
      <c r="CQ488" s="38"/>
      <c r="CR488" s="38"/>
      <c r="CS488" s="26">
        <v>90.88</v>
      </c>
      <c r="CT488" s="6">
        <f t="shared" ref="CT488:CT494" si="184">SUM(CG488:CR488)</f>
        <v>1</v>
      </c>
      <c r="CU488" s="13">
        <f t="shared" ref="CU488:CU494" si="185">IFERROR(CT488/CS488,0)*100</f>
        <v>1.1003521126760565</v>
      </c>
    </row>
    <row r="489" spans="1:99" x14ac:dyDescent="0.2">
      <c r="A489" s="44" t="s">
        <v>204</v>
      </c>
      <c r="B489" s="44" t="s">
        <v>178</v>
      </c>
      <c r="C489" s="45">
        <v>404</v>
      </c>
      <c r="D489" s="44" t="s">
        <v>204</v>
      </c>
      <c r="E489" s="44" t="s">
        <v>204</v>
      </c>
      <c r="F489" s="44" t="s">
        <v>178</v>
      </c>
      <c r="G489" s="45" t="s">
        <v>260</v>
      </c>
      <c r="H489" s="45">
        <v>259</v>
      </c>
      <c r="I489" s="44" t="s">
        <v>182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1</v>
      </c>
      <c r="R489" s="11">
        <v>0</v>
      </c>
      <c r="S489" s="11">
        <v>0</v>
      </c>
      <c r="T489" s="38"/>
      <c r="U489" s="38"/>
      <c r="V489" s="33">
        <v>93.573000000000008</v>
      </c>
      <c r="W489" s="6">
        <f t="shared" si="174"/>
        <v>1</v>
      </c>
      <c r="X489" s="13">
        <f t="shared" si="175"/>
        <v>1.0686843427056949</v>
      </c>
      <c r="Y489" s="11">
        <v>0</v>
      </c>
      <c r="Z489" s="11">
        <v>0</v>
      </c>
      <c r="AA489" s="11">
        <v>0</v>
      </c>
      <c r="AB489" s="11">
        <v>1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38"/>
      <c r="AJ489" s="38"/>
      <c r="AK489" s="28">
        <v>166</v>
      </c>
      <c r="AL489" s="8">
        <f t="shared" si="176"/>
        <v>1</v>
      </c>
      <c r="AM489" s="16">
        <f t="shared" si="177"/>
        <v>0.60240963855421692</v>
      </c>
      <c r="AN489" s="11">
        <v>16</v>
      </c>
      <c r="AO489" s="11">
        <v>2</v>
      </c>
      <c r="AP489" s="11">
        <v>1</v>
      </c>
      <c r="AQ489" s="11">
        <v>3</v>
      </c>
      <c r="AR489" s="11">
        <v>3</v>
      </c>
      <c r="AS489" s="11">
        <v>2</v>
      </c>
      <c r="AT489" s="11">
        <v>2</v>
      </c>
      <c r="AU489" s="11">
        <v>2</v>
      </c>
      <c r="AV489" s="11">
        <v>0</v>
      </c>
      <c r="AW489" s="11">
        <v>0</v>
      </c>
      <c r="AX489" s="38"/>
      <c r="AY489" s="38"/>
      <c r="AZ489" s="46">
        <v>183</v>
      </c>
      <c r="BA489" s="6">
        <f t="shared" si="178"/>
        <v>31</v>
      </c>
      <c r="BB489" s="13">
        <f t="shared" si="179"/>
        <v>16.939890710382514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>
        <v>0</v>
      </c>
      <c r="BL489" s="11">
        <v>0</v>
      </c>
      <c r="BM489" s="11"/>
      <c r="BN489" s="11"/>
      <c r="BO489" s="27">
        <v>7.6499999999999986</v>
      </c>
      <c r="BP489" s="8">
        <f t="shared" si="180"/>
        <v>0</v>
      </c>
      <c r="BQ489" s="55">
        <f t="shared" si="181"/>
        <v>0</v>
      </c>
      <c r="BR489" s="38">
        <v>5</v>
      </c>
      <c r="BS489" s="38">
        <v>2</v>
      </c>
      <c r="BT489" s="38">
        <v>5</v>
      </c>
      <c r="BU489" s="38">
        <v>0</v>
      </c>
      <c r="BV489" s="38">
        <v>0</v>
      </c>
      <c r="BW489" s="38">
        <v>2</v>
      </c>
      <c r="BX489" s="38">
        <v>0</v>
      </c>
      <c r="BY489" s="38">
        <v>2</v>
      </c>
      <c r="BZ489" s="38">
        <v>0</v>
      </c>
      <c r="CA489" s="38">
        <v>0</v>
      </c>
      <c r="CB489" s="38"/>
      <c r="CC489" s="38"/>
      <c r="CD489" s="26"/>
      <c r="CE489" s="74">
        <f t="shared" si="182"/>
        <v>16</v>
      </c>
      <c r="CF489" s="13">
        <f t="shared" si="183"/>
        <v>0</v>
      </c>
      <c r="CG489" s="11">
        <v>1</v>
      </c>
      <c r="CH489" s="11">
        <v>0</v>
      </c>
      <c r="CI489" s="11">
        <v>0</v>
      </c>
      <c r="CJ489" s="11">
        <v>0</v>
      </c>
      <c r="CK489" s="11">
        <v>0</v>
      </c>
      <c r="CL489" s="11">
        <v>1</v>
      </c>
      <c r="CM489" s="11">
        <v>0</v>
      </c>
      <c r="CN489" s="11">
        <v>0</v>
      </c>
      <c r="CO489" s="11">
        <v>0</v>
      </c>
      <c r="CP489" s="11">
        <v>0</v>
      </c>
      <c r="CQ489" s="38"/>
      <c r="CR489" s="38"/>
      <c r="CS489" s="26">
        <v>89.426999999999992</v>
      </c>
      <c r="CT489" s="6">
        <f t="shared" si="184"/>
        <v>2</v>
      </c>
      <c r="CU489" s="13">
        <f t="shared" si="185"/>
        <v>2.2364610240755032</v>
      </c>
    </row>
    <row r="490" spans="1:99" x14ac:dyDescent="0.2">
      <c r="A490" s="44" t="s">
        <v>0</v>
      </c>
      <c r="B490" s="44" t="s">
        <v>197</v>
      </c>
      <c r="C490" s="45">
        <v>400</v>
      </c>
      <c r="D490" s="44" t="s">
        <v>257</v>
      </c>
      <c r="E490" s="44" t="s">
        <v>218</v>
      </c>
      <c r="F490" s="44" t="s">
        <v>193</v>
      </c>
      <c r="G490" s="45" t="s">
        <v>258</v>
      </c>
      <c r="H490" s="45">
        <v>27</v>
      </c>
      <c r="I490" s="44" t="s">
        <v>276</v>
      </c>
      <c r="J490" s="11">
        <v>30</v>
      </c>
      <c r="K490" s="11">
        <v>34</v>
      </c>
      <c r="L490" s="11">
        <v>18</v>
      </c>
      <c r="M490" s="11">
        <v>18</v>
      </c>
      <c r="N490" s="11">
        <v>12</v>
      </c>
      <c r="O490" s="11">
        <v>7</v>
      </c>
      <c r="P490" s="11">
        <v>17</v>
      </c>
      <c r="Q490" s="11">
        <v>20</v>
      </c>
      <c r="R490" s="11">
        <v>20</v>
      </c>
      <c r="S490" s="11">
        <v>8</v>
      </c>
      <c r="T490" s="38"/>
      <c r="U490" s="38"/>
      <c r="V490" s="33">
        <v>409.91800000000001</v>
      </c>
      <c r="W490" s="6">
        <f t="shared" ref="W490:W492" si="186">SUM(J490:U490)</f>
        <v>184</v>
      </c>
      <c r="X490" s="13">
        <f t="shared" ref="X490:X492" si="187">IFERROR(W490/V490,0)*100</f>
        <v>44.887026185724949</v>
      </c>
      <c r="Y490" s="11">
        <v>41</v>
      </c>
      <c r="Z490" s="11">
        <v>11</v>
      </c>
      <c r="AA490" s="11">
        <v>2</v>
      </c>
      <c r="AB490" s="11">
        <v>17</v>
      </c>
      <c r="AC490" s="11">
        <v>0</v>
      </c>
      <c r="AD490" s="11">
        <v>0</v>
      </c>
      <c r="AE490" s="11">
        <v>0</v>
      </c>
      <c r="AF490" s="11">
        <v>1</v>
      </c>
      <c r="AG490" s="11">
        <v>0</v>
      </c>
      <c r="AH490" s="11">
        <v>0</v>
      </c>
      <c r="AI490" s="38"/>
      <c r="AJ490" s="38"/>
      <c r="AK490" s="28">
        <v>0</v>
      </c>
      <c r="AL490" s="8">
        <f t="shared" ref="AL490:AL492" si="188">SUM(Y490:AJ490)</f>
        <v>72</v>
      </c>
      <c r="AM490" s="16">
        <f t="shared" ref="AM490:AM492" si="189">IFERROR(AL490/AK490,0)*100</f>
        <v>0</v>
      </c>
      <c r="AN490" s="11">
        <v>95</v>
      </c>
      <c r="AO490" s="11">
        <v>51</v>
      </c>
      <c r="AP490" s="11">
        <v>32</v>
      </c>
      <c r="AQ490" s="11">
        <v>26</v>
      </c>
      <c r="AR490" s="11">
        <v>31</v>
      </c>
      <c r="AS490" s="11">
        <v>19</v>
      </c>
      <c r="AT490" s="11">
        <v>14</v>
      </c>
      <c r="AU490" s="11">
        <v>15</v>
      </c>
      <c r="AV490" s="11">
        <v>22</v>
      </c>
      <c r="AW490" s="11">
        <v>9</v>
      </c>
      <c r="AX490" s="38"/>
      <c r="AY490" s="38"/>
      <c r="AZ490" s="46">
        <v>883</v>
      </c>
      <c r="BA490" s="6">
        <f t="shared" ref="BA490:BA492" si="190">SUM(AN490:AY490)</f>
        <v>314</v>
      </c>
      <c r="BB490" s="13">
        <f t="shared" ref="BB490:BB492" si="191">IFERROR(BA490/AZ490,0)*100</f>
        <v>35.560588901472251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>
        <v>0</v>
      </c>
      <c r="BL490" s="11">
        <v>0</v>
      </c>
      <c r="BM490" s="11"/>
      <c r="BN490" s="11"/>
      <c r="BO490" s="27">
        <v>72.675000000000011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37</v>
      </c>
      <c r="BS490" s="38">
        <v>14</v>
      </c>
      <c r="BT490" s="38">
        <v>2</v>
      </c>
      <c r="BU490" s="38">
        <v>3</v>
      </c>
      <c r="BV490" s="38">
        <v>1</v>
      </c>
      <c r="BW490" s="38">
        <v>1</v>
      </c>
      <c r="BX490" s="38">
        <v>7</v>
      </c>
      <c r="BY490" s="38">
        <v>0</v>
      </c>
      <c r="BZ490" s="38">
        <v>1</v>
      </c>
      <c r="CA490" s="38">
        <v>1</v>
      </c>
      <c r="CB490" s="38"/>
      <c r="CC490" s="38"/>
      <c r="CD490" s="26"/>
      <c r="CE490" s="74">
        <f t="shared" ref="CE490:CE492" si="194">SUM(BR490:CC490)</f>
        <v>67</v>
      </c>
      <c r="CF490" s="13">
        <f t="shared" ref="CF490:CF492" si="195">IFERROR(CE490/CD490,0)*100</f>
        <v>0</v>
      </c>
      <c r="CG490" s="11">
        <v>8</v>
      </c>
      <c r="CH490" s="11">
        <v>0</v>
      </c>
      <c r="CI490" s="11">
        <v>0</v>
      </c>
      <c r="CJ490" s="11">
        <v>1</v>
      </c>
      <c r="CK490" s="11">
        <v>1</v>
      </c>
      <c r="CL490" s="11">
        <v>0</v>
      </c>
      <c r="CM490" s="11">
        <v>2</v>
      </c>
      <c r="CN490" s="11">
        <v>2</v>
      </c>
      <c r="CO490" s="11">
        <v>0</v>
      </c>
      <c r="CP490" s="11">
        <v>0</v>
      </c>
      <c r="CQ490" s="38"/>
      <c r="CR490" s="38"/>
      <c r="CS490" s="26">
        <v>473.08199999999999</v>
      </c>
      <c r="CT490" s="6">
        <f t="shared" ref="CT490:CT492" si="196">SUM(CG490:CR490)</f>
        <v>14</v>
      </c>
      <c r="CU490" s="13">
        <f t="shared" ref="CU490:CU492" si="197">IFERROR(CT490/CS490,0)*100</f>
        <v>2.959317834963072</v>
      </c>
    </row>
    <row r="491" spans="1:99" x14ac:dyDescent="0.2">
      <c r="A491" s="44" t="s">
        <v>0</v>
      </c>
      <c r="B491" s="44" t="s">
        <v>195</v>
      </c>
      <c r="C491" s="45">
        <v>400</v>
      </c>
      <c r="D491" s="44" t="s">
        <v>257</v>
      </c>
      <c r="E491" s="44" t="s">
        <v>218</v>
      </c>
      <c r="F491" s="44" t="s">
        <v>195</v>
      </c>
      <c r="G491" s="45" t="s">
        <v>258</v>
      </c>
      <c r="H491" s="45">
        <v>275</v>
      </c>
      <c r="I491" s="44" t="s">
        <v>419</v>
      </c>
      <c r="J491" s="11">
        <v>17</v>
      </c>
      <c r="K491" s="11">
        <v>8</v>
      </c>
      <c r="L491" s="11">
        <v>6</v>
      </c>
      <c r="M491" s="11">
        <v>5</v>
      </c>
      <c r="N491" s="11">
        <v>9</v>
      </c>
      <c r="O491" s="11">
        <v>5</v>
      </c>
      <c r="P491" s="11">
        <v>4</v>
      </c>
      <c r="Q491" s="11">
        <v>4</v>
      </c>
      <c r="R491" s="11">
        <v>4</v>
      </c>
      <c r="S491" s="11">
        <v>9</v>
      </c>
      <c r="T491" s="38"/>
      <c r="U491" s="38"/>
      <c r="V491" s="33">
        <v>311.61799999999999</v>
      </c>
      <c r="W491" s="6">
        <f t="shared" si="186"/>
        <v>71</v>
      </c>
      <c r="X491" s="13">
        <f t="shared" si="187"/>
        <v>22.784306426458034</v>
      </c>
      <c r="Y491" s="11">
        <v>117</v>
      </c>
      <c r="Z491" s="11">
        <v>28</v>
      </c>
      <c r="AA491" s="11">
        <v>26</v>
      </c>
      <c r="AB491" s="11">
        <v>14</v>
      </c>
      <c r="AC491" s="11">
        <v>13</v>
      </c>
      <c r="AD491" s="11">
        <v>16</v>
      </c>
      <c r="AE491" s="11">
        <v>6</v>
      </c>
      <c r="AF491" s="11">
        <v>10</v>
      </c>
      <c r="AG491" s="11">
        <v>7</v>
      </c>
      <c r="AH491" s="11">
        <v>7</v>
      </c>
      <c r="AI491" s="38"/>
      <c r="AJ491" s="38"/>
      <c r="AK491" s="28">
        <v>0</v>
      </c>
      <c r="AL491" s="8">
        <f t="shared" si="188"/>
        <v>244</v>
      </c>
      <c r="AM491" s="16">
        <f t="shared" si="189"/>
        <v>0</v>
      </c>
      <c r="AN491" s="11">
        <v>56</v>
      </c>
      <c r="AO491" s="11">
        <v>33</v>
      </c>
      <c r="AP491" s="11">
        <v>17</v>
      </c>
      <c r="AQ491" s="11">
        <v>11</v>
      </c>
      <c r="AR491" s="11">
        <v>7</v>
      </c>
      <c r="AS491" s="11">
        <v>9</v>
      </c>
      <c r="AT491" s="11">
        <v>7</v>
      </c>
      <c r="AU491" s="11">
        <v>8</v>
      </c>
      <c r="AV491" s="11">
        <v>8</v>
      </c>
      <c r="AW491" s="11">
        <v>5</v>
      </c>
      <c r="AX491" s="38"/>
      <c r="AY491" s="38"/>
      <c r="AZ491" s="46">
        <v>663</v>
      </c>
      <c r="BA491" s="6">
        <f t="shared" si="190"/>
        <v>161</v>
      </c>
      <c r="BB491" s="13">
        <f t="shared" si="191"/>
        <v>24.283559577677224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>
        <v>0</v>
      </c>
      <c r="BK491" s="11">
        <v>0</v>
      </c>
      <c r="BL491" s="11">
        <v>0</v>
      </c>
      <c r="BM491" s="11"/>
      <c r="BN491" s="11"/>
      <c r="BO491" s="27">
        <v>52.275000000000006</v>
      </c>
      <c r="BP491" s="8">
        <f t="shared" si="192"/>
        <v>0</v>
      </c>
      <c r="BQ491" s="55">
        <f t="shared" si="193"/>
        <v>0</v>
      </c>
      <c r="BR491" s="38">
        <v>29</v>
      </c>
      <c r="BS491" s="38">
        <v>17</v>
      </c>
      <c r="BT491" s="38">
        <v>15</v>
      </c>
      <c r="BU491" s="38">
        <v>8</v>
      </c>
      <c r="BV491" s="38">
        <v>13</v>
      </c>
      <c r="BW491" s="38">
        <v>6</v>
      </c>
      <c r="BX491" s="38">
        <v>5</v>
      </c>
      <c r="BY491" s="38">
        <v>4</v>
      </c>
      <c r="BZ491" s="38">
        <v>10</v>
      </c>
      <c r="CA491" s="38">
        <v>4</v>
      </c>
      <c r="CB491" s="38"/>
      <c r="CC491" s="38"/>
      <c r="CD491" s="26"/>
      <c r="CE491" s="74">
        <f t="shared" si="194"/>
        <v>111</v>
      </c>
      <c r="CF491" s="13">
        <f t="shared" si="195"/>
        <v>0</v>
      </c>
      <c r="CG491" s="11">
        <v>0</v>
      </c>
      <c r="CH491" s="11">
        <v>0</v>
      </c>
      <c r="CI491" s="11">
        <v>1</v>
      </c>
      <c r="CJ491" s="11">
        <v>1</v>
      </c>
      <c r="CK491" s="11">
        <v>3</v>
      </c>
      <c r="CL491" s="11">
        <v>1</v>
      </c>
      <c r="CM491" s="11">
        <v>2</v>
      </c>
      <c r="CN491" s="11">
        <v>1</v>
      </c>
      <c r="CO491" s="11">
        <v>3</v>
      </c>
      <c r="CP491" s="11">
        <v>0</v>
      </c>
      <c r="CQ491" s="38"/>
      <c r="CR491" s="38"/>
      <c r="CS491" s="26">
        <v>351.38200000000001</v>
      </c>
      <c r="CT491" s="6">
        <f t="shared" si="196"/>
        <v>12</v>
      </c>
      <c r="CU491" s="13">
        <f t="shared" si="197"/>
        <v>3.4150867147434982</v>
      </c>
    </row>
    <row r="492" spans="1:99" x14ac:dyDescent="0.2">
      <c r="A492" s="44" t="s">
        <v>0</v>
      </c>
      <c r="B492" s="44" t="s">
        <v>195</v>
      </c>
      <c r="C492" s="45">
        <v>400</v>
      </c>
      <c r="D492" s="44" t="s">
        <v>257</v>
      </c>
      <c r="E492" s="44" t="s">
        <v>218</v>
      </c>
      <c r="F492" s="44" t="s">
        <v>195</v>
      </c>
      <c r="G492" s="45" t="s">
        <v>258</v>
      </c>
      <c r="H492" s="45">
        <v>51</v>
      </c>
      <c r="I492" s="44" t="s">
        <v>17</v>
      </c>
      <c r="J492" s="11">
        <v>14</v>
      </c>
      <c r="K492" s="11">
        <v>11</v>
      </c>
      <c r="L492" s="11">
        <v>5</v>
      </c>
      <c r="M492" s="11">
        <v>1</v>
      </c>
      <c r="N492" s="11">
        <v>5</v>
      </c>
      <c r="O492" s="11">
        <v>3</v>
      </c>
      <c r="P492" s="11">
        <v>4</v>
      </c>
      <c r="Q492" s="11">
        <v>1</v>
      </c>
      <c r="R492" s="11">
        <v>0</v>
      </c>
      <c r="S492" s="11">
        <v>1</v>
      </c>
      <c r="T492" s="38"/>
      <c r="U492" s="38"/>
      <c r="V492" s="33">
        <v>217.32499999999999</v>
      </c>
      <c r="W492" s="6">
        <f t="shared" si="186"/>
        <v>45</v>
      </c>
      <c r="X492" s="13">
        <f t="shared" si="187"/>
        <v>20.706315426204995</v>
      </c>
      <c r="Y492" s="11">
        <v>118</v>
      </c>
      <c r="Z492" s="11">
        <v>23</v>
      </c>
      <c r="AA492" s="11">
        <v>26</v>
      </c>
      <c r="AB492" s="11">
        <v>7</v>
      </c>
      <c r="AC492" s="11">
        <v>12</v>
      </c>
      <c r="AD492" s="11">
        <v>11</v>
      </c>
      <c r="AE492" s="11">
        <v>4</v>
      </c>
      <c r="AF492" s="11">
        <v>10</v>
      </c>
      <c r="AG492" s="11">
        <v>5</v>
      </c>
      <c r="AH492" s="11">
        <v>3</v>
      </c>
      <c r="AI492" s="38"/>
      <c r="AJ492" s="38"/>
      <c r="AK492" s="28">
        <v>0</v>
      </c>
      <c r="AL492" s="8">
        <f t="shared" si="188"/>
        <v>219</v>
      </c>
      <c r="AM492" s="16">
        <f t="shared" si="189"/>
        <v>0</v>
      </c>
      <c r="AN492" s="11">
        <v>50</v>
      </c>
      <c r="AO492" s="11">
        <v>11</v>
      </c>
      <c r="AP492" s="11">
        <v>5</v>
      </c>
      <c r="AQ492" s="11">
        <v>9</v>
      </c>
      <c r="AR492" s="11">
        <v>8</v>
      </c>
      <c r="AS492" s="11">
        <v>4</v>
      </c>
      <c r="AT492" s="11">
        <v>5</v>
      </c>
      <c r="AU492" s="11">
        <v>5</v>
      </c>
      <c r="AV492" s="11">
        <v>5</v>
      </c>
      <c r="AW492" s="11">
        <v>0</v>
      </c>
      <c r="AX492" s="38"/>
      <c r="AY492" s="38"/>
      <c r="AZ492" s="46">
        <v>466</v>
      </c>
      <c r="BA492" s="6">
        <f t="shared" si="190"/>
        <v>102</v>
      </c>
      <c r="BB492" s="13">
        <f t="shared" si="191"/>
        <v>21.888412017167383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0</v>
      </c>
      <c r="BK492" s="11">
        <v>0</v>
      </c>
      <c r="BL492" s="11">
        <v>0</v>
      </c>
      <c r="BM492" s="11"/>
      <c r="BN492" s="11"/>
      <c r="BO492" s="27">
        <v>37.230000000000004</v>
      </c>
      <c r="BP492" s="8">
        <f t="shared" si="192"/>
        <v>0</v>
      </c>
      <c r="BQ492" s="55">
        <f t="shared" si="193"/>
        <v>0</v>
      </c>
      <c r="BR492" s="38">
        <v>45</v>
      </c>
      <c r="BS492" s="38">
        <v>43</v>
      </c>
      <c r="BT492" s="38">
        <v>34</v>
      </c>
      <c r="BU492" s="38">
        <v>27</v>
      </c>
      <c r="BV492" s="38">
        <v>27</v>
      </c>
      <c r="BW492" s="38">
        <v>24</v>
      </c>
      <c r="BX492" s="38">
        <v>11</v>
      </c>
      <c r="BY492" s="38">
        <v>11</v>
      </c>
      <c r="BZ492" s="38">
        <v>12</v>
      </c>
      <c r="CA492" s="38">
        <v>5</v>
      </c>
      <c r="CB492" s="38"/>
      <c r="CC492" s="38"/>
      <c r="CD492" s="26"/>
      <c r="CE492" s="74">
        <f t="shared" si="194"/>
        <v>239</v>
      </c>
      <c r="CF492" s="13">
        <f t="shared" si="195"/>
        <v>0</v>
      </c>
      <c r="CG492" s="11">
        <v>2</v>
      </c>
      <c r="CH492" s="11">
        <v>4</v>
      </c>
      <c r="CI492" s="11">
        <v>3</v>
      </c>
      <c r="CJ492" s="11">
        <v>6</v>
      </c>
      <c r="CK492" s="11">
        <v>8</v>
      </c>
      <c r="CL492" s="11">
        <v>4</v>
      </c>
      <c r="CM492" s="11">
        <v>10</v>
      </c>
      <c r="CN492" s="11">
        <v>5</v>
      </c>
      <c r="CO492" s="11">
        <v>8</v>
      </c>
      <c r="CP492" s="11">
        <v>1</v>
      </c>
      <c r="CQ492" s="38"/>
      <c r="CR492" s="38"/>
      <c r="CS492" s="26">
        <v>248.67500000000001</v>
      </c>
      <c r="CT492" s="6">
        <f t="shared" si="196"/>
        <v>51</v>
      </c>
      <c r="CU492" s="13">
        <f t="shared" si="197"/>
        <v>20.508696089273144</v>
      </c>
    </row>
    <row r="493" spans="1:99" x14ac:dyDescent="0.2">
      <c r="A493" s="44" t="s">
        <v>0</v>
      </c>
      <c r="B493" s="44" t="s">
        <v>2</v>
      </c>
      <c r="C493" s="45">
        <v>400</v>
      </c>
      <c r="D493" s="44" t="s">
        <v>257</v>
      </c>
      <c r="E493" s="44" t="s">
        <v>218</v>
      </c>
      <c r="F493" s="44" t="s">
        <v>1</v>
      </c>
      <c r="G493" s="45" t="s">
        <v>266</v>
      </c>
      <c r="H493" s="45">
        <v>10</v>
      </c>
      <c r="I493" s="44" t="s">
        <v>267</v>
      </c>
      <c r="J493" s="11">
        <v>14</v>
      </c>
      <c r="K493" s="11">
        <v>16</v>
      </c>
      <c r="L493" s="11">
        <v>20</v>
      </c>
      <c r="M493" s="11">
        <v>8</v>
      </c>
      <c r="N493" s="11">
        <v>17</v>
      </c>
      <c r="O493" s="11">
        <v>7</v>
      </c>
      <c r="P493" s="11">
        <v>4</v>
      </c>
      <c r="Q493" s="11">
        <v>4</v>
      </c>
      <c r="R493" s="11">
        <v>3</v>
      </c>
      <c r="S493" s="11">
        <v>2</v>
      </c>
      <c r="T493" s="38"/>
      <c r="U493" s="38"/>
      <c r="V493" s="33">
        <v>171.90899999999999</v>
      </c>
      <c r="W493" s="6">
        <f t="shared" ref="W493" si="198">SUM(J493:U493)</f>
        <v>95</v>
      </c>
      <c r="X493" s="13">
        <f t="shared" ref="X493" si="199">IFERROR(W493/V493,0)*100</f>
        <v>55.261795484820468</v>
      </c>
      <c r="Y493" s="11">
        <v>79</v>
      </c>
      <c r="Z493" s="11">
        <v>21</v>
      </c>
      <c r="AA493" s="11">
        <v>19</v>
      </c>
      <c r="AB493" s="11">
        <v>12</v>
      </c>
      <c r="AC493" s="11">
        <v>15</v>
      </c>
      <c r="AD493" s="11">
        <v>8</v>
      </c>
      <c r="AE493" s="11">
        <v>8</v>
      </c>
      <c r="AF493" s="11">
        <v>9</v>
      </c>
      <c r="AG493" s="11">
        <v>7</v>
      </c>
      <c r="AH493" s="11">
        <v>3</v>
      </c>
      <c r="AI493" s="38"/>
      <c r="AJ493" s="38"/>
      <c r="AK493" s="28">
        <v>0</v>
      </c>
      <c r="AL493" s="8">
        <f t="shared" ref="AL493" si="200">SUM(Y493:AJ493)</f>
        <v>181</v>
      </c>
      <c r="AM493" s="16">
        <f t="shared" ref="AM493" si="201">IFERROR(AL493/AK493,0)*100</f>
        <v>0</v>
      </c>
      <c r="AN493" s="11">
        <v>71</v>
      </c>
      <c r="AO493" s="11">
        <v>19</v>
      </c>
      <c r="AP493" s="11">
        <v>25</v>
      </c>
      <c r="AQ493" s="11">
        <v>16</v>
      </c>
      <c r="AR493" s="11">
        <v>12</v>
      </c>
      <c r="AS493" s="11">
        <v>11</v>
      </c>
      <c r="AT493" s="11">
        <v>4</v>
      </c>
      <c r="AU493" s="11">
        <v>12</v>
      </c>
      <c r="AV493" s="11">
        <v>7</v>
      </c>
      <c r="AW493" s="11">
        <v>4</v>
      </c>
      <c r="AX493" s="38"/>
      <c r="AY493" s="38"/>
      <c r="AZ493" s="46">
        <v>359</v>
      </c>
      <c r="BA493" s="6">
        <f t="shared" ref="BA493" si="202">SUM(AN493:AY493)</f>
        <v>181</v>
      </c>
      <c r="BB493" s="13">
        <f t="shared" ref="BB493" si="203">IFERROR(BA493/AZ493,0)*100</f>
        <v>50.417827298050142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>
        <v>0</v>
      </c>
      <c r="BK493" s="11">
        <v>0</v>
      </c>
      <c r="BL493" s="11">
        <v>0</v>
      </c>
      <c r="BM493" s="11"/>
      <c r="BN493" s="11"/>
      <c r="BO493" s="27">
        <v>24.224999999999994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32</v>
      </c>
      <c r="BS493" s="38">
        <v>18</v>
      </c>
      <c r="BT493" s="38">
        <v>26</v>
      </c>
      <c r="BU493" s="38">
        <v>7</v>
      </c>
      <c r="BV493" s="38">
        <v>3</v>
      </c>
      <c r="BW493" s="38">
        <v>12</v>
      </c>
      <c r="BX493" s="38">
        <v>8</v>
      </c>
      <c r="BY493" s="38">
        <v>11</v>
      </c>
      <c r="BZ493" s="38">
        <v>5</v>
      </c>
      <c r="CA493" s="38">
        <v>3</v>
      </c>
      <c r="CB493" s="38"/>
      <c r="CC493" s="38"/>
      <c r="CD493" s="26"/>
      <c r="CE493" s="74">
        <f t="shared" ref="CE493" si="206">SUM(BR493:CC493)</f>
        <v>125</v>
      </c>
      <c r="CF493" s="13">
        <f t="shared" ref="CF493" si="207">IFERROR(CE493/CD493,0)*100</f>
        <v>0</v>
      </c>
      <c r="CG493" s="11">
        <v>5</v>
      </c>
      <c r="CH493" s="11">
        <v>1</v>
      </c>
      <c r="CI493" s="11">
        <v>9</v>
      </c>
      <c r="CJ493" s="11">
        <v>4</v>
      </c>
      <c r="CK493" s="11">
        <v>4</v>
      </c>
      <c r="CL493" s="11">
        <v>3</v>
      </c>
      <c r="CM493" s="11">
        <v>5</v>
      </c>
      <c r="CN493" s="11">
        <v>2</v>
      </c>
      <c r="CO493" s="11">
        <v>1</v>
      </c>
      <c r="CP493" s="11">
        <v>1</v>
      </c>
      <c r="CQ493" s="38"/>
      <c r="CR493" s="38"/>
      <c r="CS493" s="26">
        <v>187.09100000000001</v>
      </c>
      <c r="CT493" s="6">
        <f t="shared" ref="CT493" si="208">SUM(CG493:CR493)</f>
        <v>35</v>
      </c>
      <c r="CU493" s="13">
        <f t="shared" ref="CU493" si="209">IFERROR(CT493/CS493,0)*100</f>
        <v>18.707473903073904</v>
      </c>
    </row>
    <row r="494" spans="1:99" ht="10.199999999999999" x14ac:dyDescent="0.2">
      <c r="A494" s="1" t="s">
        <v>96</v>
      </c>
      <c r="B494" s="1" t="s">
        <v>95</v>
      </c>
      <c r="C494" s="2">
        <v>407</v>
      </c>
      <c r="D494" s="44" t="s">
        <v>625</v>
      </c>
      <c r="E494" s="1" t="s">
        <v>96</v>
      </c>
      <c r="F494" s="1" t="s">
        <v>95</v>
      </c>
      <c r="G494" s="68" t="s">
        <v>266</v>
      </c>
      <c r="H494" s="69">
        <v>34983</v>
      </c>
      <c r="I494" s="70" t="s">
        <v>804</v>
      </c>
      <c r="J494" s="11">
        <v>0</v>
      </c>
      <c r="K494" s="11">
        <v>3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38"/>
      <c r="U494" s="38"/>
      <c r="V494" s="33">
        <v>0</v>
      </c>
      <c r="W494" s="6">
        <f t="shared" si="174"/>
        <v>3</v>
      </c>
      <c r="X494" s="13">
        <f t="shared" si="175"/>
        <v>0</v>
      </c>
      <c r="Y494" s="11">
        <v>1</v>
      </c>
      <c r="Z494" s="11">
        <v>1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38"/>
      <c r="AJ494" s="38"/>
      <c r="AK494" s="28">
        <v>0</v>
      </c>
      <c r="AL494" s="8">
        <f t="shared" si="176"/>
        <v>2</v>
      </c>
      <c r="AM494" s="16">
        <f t="shared" si="177"/>
        <v>0</v>
      </c>
      <c r="AN494" s="11">
        <v>3</v>
      </c>
      <c r="AO494" s="11">
        <v>1</v>
      </c>
      <c r="AP494" s="11">
        <v>1</v>
      </c>
      <c r="AQ494" s="11">
        <v>0</v>
      </c>
      <c r="AR494" s="11">
        <v>1</v>
      </c>
      <c r="AS494" s="11">
        <v>2</v>
      </c>
      <c r="AT494" s="11">
        <v>0</v>
      </c>
      <c r="AU494" s="11">
        <v>0</v>
      </c>
      <c r="AV494" s="11">
        <v>1</v>
      </c>
      <c r="AW494" s="11">
        <v>0</v>
      </c>
      <c r="AX494" s="38"/>
      <c r="AY494" s="38"/>
      <c r="AZ494" s="46">
        <v>0</v>
      </c>
      <c r="BA494" s="6">
        <f t="shared" si="178"/>
        <v>9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>
        <v>0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1</v>
      </c>
      <c r="BX494" s="38">
        <v>0</v>
      </c>
      <c r="BY494" s="38">
        <v>1</v>
      </c>
      <c r="BZ494" s="38">
        <v>0</v>
      </c>
      <c r="CA494" s="38">
        <v>0</v>
      </c>
      <c r="CB494" s="38"/>
      <c r="CC494" s="38"/>
      <c r="CD494" s="26">
        <v>0</v>
      </c>
      <c r="CE494" s="74">
        <f t="shared" si="182"/>
        <v>2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>
        <v>0</v>
      </c>
      <c r="CO494" s="11">
        <v>0</v>
      </c>
      <c r="CP494" s="11">
        <v>0</v>
      </c>
      <c r="CQ494" s="38"/>
      <c r="CR494" s="38"/>
      <c r="CS494" s="26">
        <v>0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>
    <sortState xmlns:xlrd2="http://schemas.microsoft.com/office/spreadsheetml/2017/richdata2" ref="A5:I494">
      <sortCondition descending="1" ref="I4:I494"/>
    </sortState>
  </autoFilter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I477:AJ483 AX494:AY494 AX477:AY483 CB494:CF494 CB477:CD483 CQ494:CR494 BM477:BN483 BN494 CU10:CU13 CE13:CF13 CD12 CD13 BP11:BQ13 CD10:CD11 CD9 BP10:BQ10 BA10:BB13 AL11:AM13 W11:X13 X9 AI10:AJ13 AX10:AY13 BM12:BN13 BM10:BN10 CB10:CC10 BM11:BN11 CB12:CC12 CB11:CC11 CB13:CC13 AM9 BA9:BB9 BP9:BQ9 AI9:AJ9 AX9:AY9 BM9:BN9 CB9:CC9 W484:W492 X10 W9 W10 W5:W8 AM10 AL9 AL10 AL5:AL8" formulaRange="1"/>
    <ignoredError sqref="CT487:CU493 CU484:CU486 X493 CT6:CT8 AI493:AJ493 AX493:AY493 BM493:BN493 AL493:AM493 BA493:BB493 BP493:BQ493 CT5" numberStoredAsText="1"/>
    <ignoredError sqref="CT494:CU494 CT484:CT486 CT9:CT13 W49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J4" sqref="J4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28289.528000000002</v>
      </c>
      <c r="K2" s="19">
        <f>SUBTOTAL(9,K5:K493)</f>
        <v>6695</v>
      </c>
      <c r="L2" s="52">
        <f>IFERROR(K2/J2,0)*100</f>
        <v>23.666001072905846</v>
      </c>
      <c r="M2" s="75">
        <f>SUBTOTAL(9,M5:M493)</f>
        <v>45582</v>
      </c>
      <c r="N2" s="19">
        <f>SUBTOTAL(9,N5:N493)</f>
        <v>13035</v>
      </c>
      <c r="O2" s="52">
        <f>IFERROR(N2/M2,0)*100</f>
        <v>28.596814532052129</v>
      </c>
      <c r="P2" s="75">
        <f>SUBTOTAL(9,P5:P493)</f>
        <v>59132</v>
      </c>
      <c r="Q2" s="19">
        <f>SUBTOTAL(9,Q5:Q493)</f>
        <v>16056</v>
      </c>
      <c r="R2" s="52">
        <f>IFERROR(Q2/P2,0)*100</f>
        <v>27.152810660894271</v>
      </c>
      <c r="S2" s="75">
        <f>SUBTOTAL(9,S5:S493)</f>
        <v>4129.43</v>
      </c>
      <c r="T2" s="19">
        <f>SUBTOTAL(9,T5:T493)</f>
        <v>1</v>
      </c>
      <c r="U2" s="52">
        <f>IFERROR(T2/S2,0)*100</f>
        <v>2.4216417277929399E-2</v>
      </c>
      <c r="V2" s="75">
        <f>SUBTOTAL(9,V5:V493)</f>
        <v>0</v>
      </c>
      <c r="W2" s="19">
        <f>SUBTOTAL(9,W5:W493)</f>
        <v>12438</v>
      </c>
      <c r="X2" s="52">
        <f>IFERROR(W2/V2,0)*100</f>
        <v>0</v>
      </c>
      <c r="Y2" s="75">
        <f>SUBTOTAL(9,Y5:Y493)</f>
        <v>30842.233999999989</v>
      </c>
      <c r="Z2" s="19">
        <f>SUBTOTAL(9,Z5:Z493)</f>
        <v>1913</v>
      </c>
      <c r="AA2" s="52">
        <f>IFERROR(Z2/Y2,0)*100</f>
        <v>6.2025338372051797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>
        <f>+Indicadores!V5</f>
        <v>88.18</v>
      </c>
      <c r="K5" s="6">
        <f>+Indicadores!W5</f>
        <v>21</v>
      </c>
      <c r="L5" s="13">
        <f t="shared" ref="L5:L8" si="0">IFERROR(K5/J5,0)*100</f>
        <v>23.814924019051936</v>
      </c>
      <c r="M5" s="25">
        <f>+Indicadores!AK5</f>
        <v>0</v>
      </c>
      <c r="N5" s="9">
        <f>+Indicadores!AL5</f>
        <v>18</v>
      </c>
      <c r="O5" s="15">
        <f t="shared" ref="O5:O8" si="1">IFERROR(N5/M5,0)*100</f>
        <v>0</v>
      </c>
      <c r="P5" s="26">
        <f>+Indicadores!AZ5</f>
        <v>188</v>
      </c>
      <c r="Q5" s="6">
        <f>+Indicadores!BA5</f>
        <v>37</v>
      </c>
      <c r="R5" s="13">
        <f t="shared" ref="R5:R8" si="2">IFERROR(Q5/P5,0)*100</f>
        <v>19.680851063829788</v>
      </c>
      <c r="S5" s="27">
        <f>+Indicadores!BO5</f>
        <v>14.79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17</v>
      </c>
      <c r="X5" s="13">
        <f t="shared" ref="X5:X8" si="4">IFERROR(W5/V5,0)*100</f>
        <v>0</v>
      </c>
      <c r="Y5" s="26">
        <f>+Indicadores!CS5</f>
        <v>99.82</v>
      </c>
      <c r="Z5" s="6">
        <f>+Indicadores!CT5</f>
        <v>3</v>
      </c>
      <c r="AA5" s="47">
        <f t="shared" ref="AA5:AA8" si="5">IFERROR(Z5/Y5,0)*100</f>
        <v>3.0054097375275495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>
        <f>+Indicadores!V6</f>
        <v>16.283999999999999</v>
      </c>
      <c r="K6" s="6">
        <f>+Indicadores!W6</f>
        <v>5</v>
      </c>
      <c r="L6" s="13">
        <f t="shared" si="0"/>
        <v>30.704986489805947</v>
      </c>
      <c r="M6" s="28">
        <f>+Indicadores!AK6</f>
        <v>26</v>
      </c>
      <c r="N6" s="8">
        <f>+Indicadores!AL6</f>
        <v>0</v>
      </c>
      <c r="O6" s="16">
        <f t="shared" si="1"/>
        <v>0</v>
      </c>
      <c r="P6" s="26">
        <f>+Indicadores!AZ6</f>
        <v>35</v>
      </c>
      <c r="Q6" s="6">
        <f>+Indicadores!BA6</f>
        <v>4</v>
      </c>
      <c r="R6" s="13">
        <f t="shared" si="2"/>
        <v>11.428571428571429</v>
      </c>
      <c r="S6" s="27">
        <f>+Indicadores!BO6</f>
        <v>2.8049999999999997</v>
      </c>
      <c r="T6" s="8">
        <f>+Indicadores!BP6</f>
        <v>0</v>
      </c>
      <c r="U6" s="16">
        <f t="shared" si="3"/>
        <v>0</v>
      </c>
      <c r="V6" s="26"/>
      <c r="W6" s="6">
        <f>+Indicadores!CE6</f>
        <v>10</v>
      </c>
      <c r="X6" s="13">
        <f t="shared" si="4"/>
        <v>0</v>
      </c>
      <c r="Y6" s="26">
        <f>+Indicadores!CS6</f>
        <v>18.716000000000001</v>
      </c>
      <c r="Z6" s="6">
        <f>+Indicadores!CT6</f>
        <v>1</v>
      </c>
      <c r="AA6" s="47">
        <f t="shared" si="5"/>
        <v>5.3430220132506943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>
        <f>+Indicadores!V7</f>
        <v>24.445</v>
      </c>
      <c r="K7" s="6">
        <f>+Indicadores!W7</f>
        <v>0</v>
      </c>
      <c r="L7" s="13">
        <f t="shared" si="0"/>
        <v>0</v>
      </c>
      <c r="M7" s="28">
        <f>+Indicadores!AK7</f>
        <v>41</v>
      </c>
      <c r="N7" s="8">
        <f>+Indicadores!AL7</f>
        <v>18</v>
      </c>
      <c r="O7" s="16">
        <f t="shared" si="1"/>
        <v>43.902439024390247</v>
      </c>
      <c r="P7" s="26">
        <f>+Indicadores!AZ7</f>
        <v>48</v>
      </c>
      <c r="Q7" s="6">
        <f>+Indicadores!BA7</f>
        <v>15</v>
      </c>
      <c r="R7" s="13">
        <f t="shared" si="2"/>
        <v>31.25</v>
      </c>
      <c r="S7" s="27">
        <f>+Indicadores!BO7</f>
        <v>2.04</v>
      </c>
      <c r="T7" s="8">
        <f>+Indicadores!BP7</f>
        <v>0</v>
      </c>
      <c r="U7" s="16">
        <f t="shared" si="3"/>
        <v>0</v>
      </c>
      <c r="V7" s="26"/>
      <c r="W7" s="6">
        <f>+Indicadores!CE7</f>
        <v>0</v>
      </c>
      <c r="X7" s="13">
        <f t="shared" si="4"/>
        <v>0</v>
      </c>
      <c r="Y7" s="26">
        <f>+Indicadores!CS7</f>
        <v>23.555</v>
      </c>
      <c r="Z7" s="6">
        <f>+Indicadores!CT7</f>
        <v>0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>
        <f>+Indicadores!V8</f>
        <v>33.727000000000004</v>
      </c>
      <c r="K8" s="6">
        <f>+Indicadores!W8</f>
        <v>4</v>
      </c>
      <c r="L8" s="13">
        <f t="shared" si="0"/>
        <v>11.859934177365314</v>
      </c>
      <c r="M8" s="25">
        <f>+Indicadores!AK8</f>
        <v>96</v>
      </c>
      <c r="N8" s="9">
        <f>+Indicadores!AL8</f>
        <v>1</v>
      </c>
      <c r="O8" s="15">
        <f t="shared" si="1"/>
        <v>1.0416666666666665</v>
      </c>
      <c r="P8" s="26">
        <f>+Indicadores!AZ8</f>
        <v>69</v>
      </c>
      <c r="Q8" s="6">
        <f>+Indicadores!BA8</f>
        <v>5</v>
      </c>
      <c r="R8" s="13">
        <f t="shared" si="2"/>
        <v>7.2463768115942031</v>
      </c>
      <c r="S8" s="27">
        <f>+Indicadores!BO8</f>
        <v>4.3350000000000009</v>
      </c>
      <c r="T8" s="8">
        <f>+Indicadores!BP8</f>
        <v>0</v>
      </c>
      <c r="U8" s="16">
        <f t="shared" si="3"/>
        <v>0</v>
      </c>
      <c r="V8" s="26"/>
      <c r="W8" s="6">
        <f>+Indicadores!CE8</f>
        <v>2</v>
      </c>
      <c r="X8" s="13">
        <f t="shared" si="4"/>
        <v>0</v>
      </c>
      <c r="Y8" s="26">
        <f>+Indicadores!CS8</f>
        <v>35.272999999999996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79.116</v>
      </c>
      <c r="K9" s="6">
        <f>+Indicadores!W9</f>
        <v>0</v>
      </c>
      <c r="L9" s="13">
        <f>IFERROR(K9/J9,0)*100</f>
        <v>0</v>
      </c>
      <c r="M9" s="25">
        <f>+Indicadores!AK9</f>
        <v>310</v>
      </c>
      <c r="N9" s="9">
        <f>+Indicadores!AL9</f>
        <v>2</v>
      </c>
      <c r="O9" s="15">
        <f>IFERROR(N9/M9,0)*100</f>
        <v>0.64516129032258063</v>
      </c>
      <c r="P9" s="26">
        <f>+Indicadores!AZ9</f>
        <v>158</v>
      </c>
      <c r="Q9" s="6">
        <f>+Indicadores!BA9</f>
        <v>39</v>
      </c>
      <c r="R9" s="13">
        <f>IFERROR(Q9/P9,0)*100</f>
        <v>24.683544303797468</v>
      </c>
      <c r="S9" s="27">
        <f>+Indicadores!BO9</f>
        <v>8.16</v>
      </c>
      <c r="T9" s="8">
        <f>+Indicadores!BP9</f>
        <v>0</v>
      </c>
      <c r="U9" s="16">
        <f>IFERROR(T9/S9,0)*100</f>
        <v>0</v>
      </c>
      <c r="V9" s="26"/>
      <c r="W9" s="6">
        <f>+Indicadores!CE9</f>
        <v>45</v>
      </c>
      <c r="X9" s="13">
        <f>IFERROR(W9/V9,0)*100</f>
        <v>0</v>
      </c>
      <c r="Y9" s="26">
        <f>+Indicadores!CS9</f>
        <v>78.884</v>
      </c>
      <c r="Z9" s="6">
        <f>+Indicadores!CT9</f>
        <v>0</v>
      </c>
      <c r="AA9" s="47">
        <f>IFERROR(Z9/Y9,0)*100</f>
        <v>0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46.704999999999998</v>
      </c>
      <c r="K10" s="6">
        <f>+Indicadores!W10</f>
        <v>3</v>
      </c>
      <c r="L10" s="13">
        <f t="shared" ref="L10:L73" si="6">IFERROR(K10/J10,0)*100</f>
        <v>6.4232951504121614</v>
      </c>
      <c r="M10" s="28">
        <f>+Indicadores!AK10</f>
        <v>159</v>
      </c>
      <c r="N10" s="8">
        <f>+Indicadores!AL10</f>
        <v>6</v>
      </c>
      <c r="O10" s="16">
        <f t="shared" ref="O10:O73" si="7">IFERROR(N10/M10,0)*100</f>
        <v>3.7735849056603774</v>
      </c>
      <c r="P10" s="26">
        <f>+Indicadores!AZ10</f>
        <v>99</v>
      </c>
      <c r="Q10" s="6">
        <f>+Indicadores!BA10</f>
        <v>4</v>
      </c>
      <c r="R10" s="13">
        <f t="shared" ref="R10:R73" si="8">IFERROR(Q10/P10,0)*100</f>
        <v>4.0404040404040407</v>
      </c>
      <c r="S10" s="27">
        <f>+Indicadores!BO10</f>
        <v>7.3949999999999996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2</v>
      </c>
      <c r="X10" s="13">
        <f t="shared" ref="X10:X73" si="10">IFERROR(W10/V10,0)*100</f>
        <v>0</v>
      </c>
      <c r="Y10" s="26">
        <f>+Indicadores!CS10</f>
        <v>52.295000000000002</v>
      </c>
      <c r="Z10" s="6">
        <f>+Indicadores!CT10</f>
        <v>0</v>
      </c>
      <c r="AA10" s="47">
        <f t="shared" ref="AA10:AA73" si="11">IFERROR(Z10/Y10,0)*100</f>
        <v>0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61.810999999999993</v>
      </c>
      <c r="K11" s="6">
        <f>+Indicadores!W11</f>
        <v>10</v>
      </c>
      <c r="L11" s="13">
        <f t="shared" si="6"/>
        <v>16.178350131853556</v>
      </c>
      <c r="M11" s="28">
        <f>+Indicadores!AK11</f>
        <v>97</v>
      </c>
      <c r="N11" s="8">
        <f>+Indicadores!AL11</f>
        <v>18</v>
      </c>
      <c r="O11" s="16">
        <f t="shared" si="7"/>
        <v>18.556701030927837</v>
      </c>
      <c r="P11" s="26">
        <f>+Indicadores!AZ11</f>
        <v>121</v>
      </c>
      <c r="Q11" s="6">
        <f>+Indicadores!BA11</f>
        <v>81</v>
      </c>
      <c r="R11" s="13">
        <f t="shared" si="8"/>
        <v>66.942148760330582</v>
      </c>
      <c r="S11" s="27">
        <f>+Indicadores!BO11</f>
        <v>5.0999999999999996</v>
      </c>
      <c r="T11" s="8">
        <f>+Indicadores!BP11</f>
        <v>0</v>
      </c>
      <c r="U11" s="16">
        <f t="shared" si="9"/>
        <v>0</v>
      </c>
      <c r="V11" s="26"/>
      <c r="W11" s="6">
        <f>+Indicadores!CE11</f>
        <v>3</v>
      </c>
      <c r="X11" s="13">
        <f t="shared" si="10"/>
        <v>0</v>
      </c>
      <c r="Y11" s="26">
        <f>+Indicadores!CS11</f>
        <v>59.189000000000007</v>
      </c>
      <c r="Z11" s="6">
        <f>+Indicadores!CT11</f>
        <v>2</v>
      </c>
      <c r="AA11" s="47">
        <f t="shared" si="11"/>
        <v>3.3790062342665017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49.98</v>
      </c>
      <c r="K12" s="6">
        <f>+Indicadores!W12</f>
        <v>11</v>
      </c>
      <c r="L12" s="13">
        <f t="shared" si="6"/>
        <v>22.008803521408566</v>
      </c>
      <c r="M12" s="28">
        <f>+Indicadores!AK12</f>
        <v>83</v>
      </c>
      <c r="N12" s="8">
        <f>+Indicadores!AL12</f>
        <v>56</v>
      </c>
      <c r="O12" s="16">
        <f t="shared" si="7"/>
        <v>67.46987951807229</v>
      </c>
      <c r="P12" s="26">
        <f>+Indicadores!AZ12</f>
        <v>105</v>
      </c>
      <c r="Q12" s="6">
        <f>+Indicadores!BA12</f>
        <v>36</v>
      </c>
      <c r="R12" s="13">
        <f t="shared" si="8"/>
        <v>34.285714285714285</v>
      </c>
      <c r="S12" s="27">
        <f>+Indicadores!BO12</f>
        <v>7.6499999999999986</v>
      </c>
      <c r="T12" s="8">
        <f>+Indicadores!BP12</f>
        <v>0</v>
      </c>
      <c r="U12" s="16">
        <f t="shared" si="9"/>
        <v>0</v>
      </c>
      <c r="V12" s="26"/>
      <c r="W12" s="6">
        <f>+Indicadores!CE12</f>
        <v>3</v>
      </c>
      <c r="X12" s="13">
        <f t="shared" si="10"/>
        <v>0</v>
      </c>
      <c r="Y12" s="26">
        <f>+Indicadores!CS12</f>
        <v>55.02</v>
      </c>
      <c r="Z12" s="6">
        <f>+Indicadores!CT12</f>
        <v>2</v>
      </c>
      <c r="AA12" s="47">
        <f t="shared" si="11"/>
        <v>3.6350418029807341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113.374</v>
      </c>
      <c r="K13" s="6">
        <f>+Indicadores!W13</f>
        <v>37</v>
      </c>
      <c r="L13" s="13">
        <f t="shared" si="6"/>
        <v>32.635348492599711</v>
      </c>
      <c r="M13" s="28">
        <f>+Indicadores!AK13</f>
        <v>124</v>
      </c>
      <c r="N13" s="8">
        <f>+Indicadores!AL13</f>
        <v>75</v>
      </c>
      <c r="O13" s="16">
        <f t="shared" si="7"/>
        <v>60.483870967741936</v>
      </c>
      <c r="P13" s="26">
        <f>+Indicadores!AZ13</f>
        <v>242</v>
      </c>
      <c r="Q13" s="6">
        <f>+Indicadores!BA13</f>
        <v>58</v>
      </c>
      <c r="R13" s="13">
        <f t="shared" si="8"/>
        <v>23.966942148760332</v>
      </c>
      <c r="S13" s="27">
        <f>+Indicadores!BO13</f>
        <v>18.615000000000002</v>
      </c>
      <c r="T13" s="8">
        <f>+Indicadores!BP13</f>
        <v>0</v>
      </c>
      <c r="U13" s="16">
        <f t="shared" si="9"/>
        <v>0</v>
      </c>
      <c r="V13" s="26"/>
      <c r="W13" s="6">
        <f>+Indicadores!CE13</f>
        <v>47</v>
      </c>
      <c r="X13" s="13">
        <f t="shared" si="10"/>
        <v>0</v>
      </c>
      <c r="Y13" s="26">
        <f>+Indicadores!CS13</f>
        <v>128.626</v>
      </c>
      <c r="Z13" s="6">
        <f>+Indicadores!CT13</f>
        <v>3</v>
      </c>
      <c r="AA13" s="47">
        <f t="shared" si="11"/>
        <v>2.3323433831418221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30.466999999999999</v>
      </c>
      <c r="K14" s="6">
        <f>+Indicadores!W14</f>
        <v>3</v>
      </c>
      <c r="L14" s="13">
        <f t="shared" si="6"/>
        <v>9.8467194013194614</v>
      </c>
      <c r="M14" s="28">
        <f>+Indicadores!AK14</f>
        <v>0</v>
      </c>
      <c r="N14" s="8">
        <f>+Indicadores!AL14</f>
        <v>7</v>
      </c>
      <c r="O14" s="16">
        <f t="shared" si="7"/>
        <v>0</v>
      </c>
      <c r="P14" s="26">
        <f>+Indicadores!AZ14</f>
        <v>62</v>
      </c>
      <c r="Q14" s="6">
        <f>+Indicadores!BA14</f>
        <v>7</v>
      </c>
      <c r="R14" s="13">
        <f t="shared" si="8"/>
        <v>11.29032258064516</v>
      </c>
      <c r="S14" s="27">
        <f>+Indicadores!BO14</f>
        <v>3.8249999999999993</v>
      </c>
      <c r="T14" s="8">
        <f>+Indicadores!BP14</f>
        <v>0</v>
      </c>
      <c r="U14" s="16">
        <f t="shared" si="9"/>
        <v>0</v>
      </c>
      <c r="V14" s="26"/>
      <c r="W14" s="6">
        <f>+Indicadores!CE14</f>
        <v>9</v>
      </c>
      <c r="X14" s="13">
        <f t="shared" si="10"/>
        <v>0</v>
      </c>
      <c r="Y14" s="26">
        <f>+Indicadores!CS14</f>
        <v>31.533000000000001</v>
      </c>
      <c r="Z14" s="6">
        <f>+Indicadores!CT14</f>
        <v>2</v>
      </c>
      <c r="AA14" s="47">
        <f t="shared" si="11"/>
        <v>6.342561760695145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26.740000000000002</v>
      </c>
      <c r="K15" s="6">
        <f>+Indicadores!W15</f>
        <v>6</v>
      </c>
      <c r="L15" s="13">
        <f t="shared" si="6"/>
        <v>22.438294689603588</v>
      </c>
      <c r="M15" s="28">
        <f>+Indicadores!AK15</f>
        <v>75</v>
      </c>
      <c r="N15" s="8">
        <f>+Indicadores!AL15</f>
        <v>1</v>
      </c>
      <c r="O15" s="16">
        <f t="shared" si="7"/>
        <v>1.3333333333333335</v>
      </c>
      <c r="P15" s="26">
        <f>+Indicadores!AZ15</f>
        <v>57</v>
      </c>
      <c r="Q15" s="6">
        <f>+Indicadores!BA15</f>
        <v>12</v>
      </c>
      <c r="R15" s="13">
        <f t="shared" si="8"/>
        <v>21.052631578947366</v>
      </c>
      <c r="S15" s="27">
        <f>+Indicadores!BO15</f>
        <v>4.3350000000000009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30.259999999999998</v>
      </c>
      <c r="Z15" s="6">
        <f>+Indicadores!CT15</f>
        <v>1</v>
      </c>
      <c r="AA15" s="47">
        <f t="shared" si="11"/>
        <v>3.3046926635822871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33.006</v>
      </c>
      <c r="K16" s="6">
        <f>+Indicadores!W16</f>
        <v>0</v>
      </c>
      <c r="L16" s="13">
        <f t="shared" si="6"/>
        <v>0</v>
      </c>
      <c r="M16" s="28">
        <f>+Indicadores!AK16</f>
        <v>60</v>
      </c>
      <c r="N16" s="8">
        <f>+Indicadores!AL16</f>
        <v>0</v>
      </c>
      <c r="O16" s="16">
        <f t="shared" si="7"/>
        <v>0</v>
      </c>
      <c r="P16" s="26">
        <f>+Indicadores!AZ16</f>
        <v>68</v>
      </c>
      <c r="Q16" s="6">
        <f>+Indicadores!BA16</f>
        <v>1</v>
      </c>
      <c r="R16" s="13">
        <f t="shared" si="8"/>
        <v>1.4705882352941175</v>
      </c>
      <c r="S16" s="27">
        <f>+Indicadores!BO16</f>
        <v>4.3350000000000009</v>
      </c>
      <c r="T16" s="8">
        <f>+Indicadores!BP16</f>
        <v>0</v>
      </c>
      <c r="U16" s="16">
        <f t="shared" si="9"/>
        <v>0</v>
      </c>
      <c r="V16" s="26"/>
      <c r="W16" s="6">
        <f>+Indicadores!CE16</f>
        <v>0</v>
      </c>
      <c r="X16" s="13">
        <f t="shared" si="10"/>
        <v>0</v>
      </c>
      <c r="Y16" s="26">
        <f>+Indicadores!CS16</f>
        <v>34.994</v>
      </c>
      <c r="Z16" s="6">
        <f>+Indicadores!CT16</f>
        <v>0</v>
      </c>
      <c r="AA16" s="47">
        <f t="shared" si="11"/>
        <v>0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36.521999999999998</v>
      </c>
      <c r="K17" s="6">
        <f>+Indicadores!W17</f>
        <v>0</v>
      </c>
      <c r="L17" s="13">
        <f t="shared" si="6"/>
        <v>0</v>
      </c>
      <c r="M17" s="28">
        <f>+Indicadores!AK17</f>
        <v>108</v>
      </c>
      <c r="N17" s="8">
        <f>+Indicadores!AL17</f>
        <v>0</v>
      </c>
      <c r="O17" s="16">
        <f t="shared" si="7"/>
        <v>0</v>
      </c>
      <c r="P17" s="26">
        <f>+Indicadores!AZ17</f>
        <v>74</v>
      </c>
      <c r="Q17" s="6">
        <f>+Indicadores!BA17</f>
        <v>5</v>
      </c>
      <c r="R17" s="13">
        <f t="shared" si="8"/>
        <v>6.756756756756757</v>
      </c>
      <c r="S17" s="27">
        <f>+Indicadores!BO17</f>
        <v>4.3350000000000009</v>
      </c>
      <c r="T17" s="8">
        <f>+Indicadores!BP17</f>
        <v>0</v>
      </c>
      <c r="U17" s="16">
        <f t="shared" si="9"/>
        <v>0</v>
      </c>
      <c r="V17" s="26"/>
      <c r="W17" s="6">
        <f>+Indicadores!CE17</f>
        <v>0</v>
      </c>
      <c r="X17" s="13">
        <f t="shared" si="10"/>
        <v>0</v>
      </c>
      <c r="Y17" s="26">
        <f>+Indicadores!CS17</f>
        <v>37.478000000000002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30.032000000000004</v>
      </c>
      <c r="K18" s="6">
        <f>+Indicadores!W18</f>
        <v>0</v>
      </c>
      <c r="L18" s="13">
        <f t="shared" si="6"/>
        <v>0</v>
      </c>
      <c r="M18" s="28">
        <f>+Indicadores!AK18</f>
        <v>49</v>
      </c>
      <c r="N18" s="8">
        <f>+Indicadores!AL18</f>
        <v>1</v>
      </c>
      <c r="O18" s="16">
        <f t="shared" si="7"/>
        <v>2.0408163265306123</v>
      </c>
      <c r="P18" s="26">
        <f>+Indicadores!AZ18</f>
        <v>61</v>
      </c>
      <c r="Q18" s="6">
        <f>+Indicadores!BA18</f>
        <v>29</v>
      </c>
      <c r="R18" s="13">
        <f t="shared" si="8"/>
        <v>47.540983606557376</v>
      </c>
      <c r="S18" s="27">
        <f>+Indicadores!BO18</f>
        <v>3.5700000000000003</v>
      </c>
      <c r="T18" s="8">
        <f>+Indicadores!BP18</f>
        <v>0</v>
      </c>
      <c r="U18" s="16">
        <f t="shared" si="9"/>
        <v>0</v>
      </c>
      <c r="V18" s="26"/>
      <c r="W18" s="6">
        <f>+Indicadores!CE18</f>
        <v>9</v>
      </c>
      <c r="X18" s="13">
        <f t="shared" si="10"/>
        <v>0</v>
      </c>
      <c r="Y18" s="26">
        <f>+Indicadores!CS18</f>
        <v>30.967999999999996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7.4510000000000005</v>
      </c>
      <c r="K19" s="6">
        <f>+Indicadores!W19</f>
        <v>1</v>
      </c>
      <c r="L19" s="13">
        <f t="shared" si="6"/>
        <v>13.421017313112332</v>
      </c>
      <c r="M19" s="28">
        <f>+Indicadores!AK19</f>
        <v>37</v>
      </c>
      <c r="N19" s="8">
        <f>+Indicadores!AL19</f>
        <v>2</v>
      </c>
      <c r="O19" s="16">
        <f t="shared" si="7"/>
        <v>5.4054054054054053</v>
      </c>
      <c r="P19" s="26">
        <f>+Indicadores!AZ19</f>
        <v>16</v>
      </c>
      <c r="Q19" s="6">
        <f>+Indicadores!BA19</f>
        <v>19</v>
      </c>
      <c r="R19" s="13">
        <f t="shared" si="8"/>
        <v>118.75</v>
      </c>
      <c r="S19" s="27">
        <f>+Indicadores!BO19</f>
        <v>1.2749999999999999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0</v>
      </c>
      <c r="X19" s="13">
        <f t="shared" si="10"/>
        <v>0</v>
      </c>
      <c r="Y19" s="26">
        <f>+Indicadores!CS19</f>
        <v>8.5489999999999995</v>
      </c>
      <c r="Z19" s="6">
        <f>+Indicadores!CT19</f>
        <v>0</v>
      </c>
      <c r="AA19" s="47">
        <f t="shared" si="11"/>
        <v>0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67.129000000000005</v>
      </c>
      <c r="K20" s="6">
        <f>+Indicadores!W20</f>
        <v>0</v>
      </c>
      <c r="L20" s="13">
        <f t="shared" si="6"/>
        <v>0</v>
      </c>
      <c r="M20" s="28">
        <f>+Indicadores!AK20</f>
        <v>99</v>
      </c>
      <c r="N20" s="8">
        <f>+Indicadores!AL20</f>
        <v>0</v>
      </c>
      <c r="O20" s="16">
        <f t="shared" si="7"/>
        <v>0</v>
      </c>
      <c r="P20" s="26">
        <f>+Indicadores!AZ20</f>
        <v>132</v>
      </c>
      <c r="Q20" s="6">
        <f>+Indicadores!BA20</f>
        <v>15</v>
      </c>
      <c r="R20" s="13">
        <f t="shared" si="8"/>
        <v>11.363636363636363</v>
      </c>
      <c r="S20" s="27">
        <f>+Indicadores!BO20</f>
        <v>5.8649999999999984</v>
      </c>
      <c r="T20" s="8">
        <f>+Indicadores!BP20</f>
        <v>0</v>
      </c>
      <c r="U20" s="16">
        <f t="shared" si="9"/>
        <v>0</v>
      </c>
      <c r="V20" s="26"/>
      <c r="W20" s="6">
        <f>+Indicadores!CE20</f>
        <v>2</v>
      </c>
      <c r="X20" s="13">
        <f t="shared" si="10"/>
        <v>0</v>
      </c>
      <c r="Y20" s="26">
        <f>+Indicadores!CS20</f>
        <v>64.870999999999995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7.572000000000001</v>
      </c>
      <c r="K21" s="6">
        <f>+Indicadores!W21</f>
        <v>3</v>
      </c>
      <c r="L21" s="13">
        <f t="shared" si="6"/>
        <v>39.619651347068142</v>
      </c>
      <c r="M21" s="28">
        <f>+Indicadores!AK21</f>
        <v>22</v>
      </c>
      <c r="N21" s="8">
        <f>+Indicadores!AL21</f>
        <v>6</v>
      </c>
      <c r="O21" s="16">
        <f t="shared" si="7"/>
        <v>27.27272727272727</v>
      </c>
      <c r="P21" s="26">
        <f>+Indicadores!AZ21</f>
        <v>15</v>
      </c>
      <c r="Q21" s="6">
        <f>+Indicadores!BA21</f>
        <v>4</v>
      </c>
      <c r="R21" s="13">
        <f t="shared" si="8"/>
        <v>26.666666666666668</v>
      </c>
      <c r="S21" s="27">
        <f>+Indicadores!BO21</f>
        <v>0.76500000000000012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7.427999999999999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0</v>
      </c>
      <c r="K22" s="6">
        <f>+Indicadores!W22</f>
        <v>0</v>
      </c>
      <c r="L22" s="13">
        <f t="shared" si="6"/>
        <v>0</v>
      </c>
      <c r="M22" s="28">
        <f>+Indicadores!AK22</f>
        <v>0</v>
      </c>
      <c r="N22" s="8">
        <f>+Indicadores!AL22</f>
        <v>0</v>
      </c>
      <c r="O22" s="16">
        <f t="shared" si="7"/>
        <v>0</v>
      </c>
      <c r="P22" s="26">
        <f>+Indicadores!AZ22</f>
        <v>0</v>
      </c>
      <c r="Q22" s="6">
        <f>+Indicadores!BA22</f>
        <v>0</v>
      </c>
      <c r="R22" s="13">
        <f t="shared" si="8"/>
        <v>0</v>
      </c>
      <c r="S22" s="27">
        <f>+Indicadores!BO22</f>
        <v>0</v>
      </c>
      <c r="T22" s="8">
        <f>+Indicadores!BP22</f>
        <v>0</v>
      </c>
      <c r="U22" s="16">
        <f t="shared" si="9"/>
        <v>0</v>
      </c>
      <c r="V22" s="26"/>
      <c r="W22" s="6">
        <f>+Indicadores!CE22</f>
        <v>0</v>
      </c>
      <c r="X22" s="13">
        <f t="shared" si="10"/>
        <v>0</v>
      </c>
      <c r="Y22" s="26">
        <f>+Indicadores!CS22</f>
        <v>0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32.795999999999999</v>
      </c>
      <c r="K23" s="6">
        <f>+Indicadores!W23</f>
        <v>5</v>
      </c>
      <c r="L23" s="13">
        <f t="shared" si="6"/>
        <v>15.245761678253448</v>
      </c>
      <c r="M23" s="28">
        <f>+Indicadores!AK23</f>
        <v>60</v>
      </c>
      <c r="N23" s="8">
        <f>+Indicadores!AL23</f>
        <v>0</v>
      </c>
      <c r="O23" s="16">
        <f t="shared" si="7"/>
        <v>0</v>
      </c>
      <c r="P23" s="26">
        <f>+Indicadores!AZ23</f>
        <v>67</v>
      </c>
      <c r="Q23" s="6">
        <f>+Indicadores!BA23</f>
        <v>23</v>
      </c>
      <c r="R23" s="13">
        <f t="shared" si="8"/>
        <v>34.328358208955223</v>
      </c>
      <c r="S23" s="27">
        <f>+Indicadores!BO23</f>
        <v>4.08</v>
      </c>
      <c r="T23" s="8">
        <f>+Indicadores!BP23</f>
        <v>0</v>
      </c>
      <c r="U23" s="16">
        <f t="shared" si="9"/>
        <v>0</v>
      </c>
      <c r="V23" s="26"/>
      <c r="W23" s="6">
        <f>+Indicadores!CE23</f>
        <v>49</v>
      </c>
      <c r="X23" s="13">
        <f t="shared" si="10"/>
        <v>0</v>
      </c>
      <c r="Y23" s="26">
        <f>+Indicadores!CS23</f>
        <v>34.204000000000001</v>
      </c>
      <c r="Z23" s="6">
        <f>+Indicadores!CT23</f>
        <v>5</v>
      </c>
      <c r="AA23" s="47">
        <f t="shared" si="11"/>
        <v>14.618173313062799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21.933</v>
      </c>
      <c r="K24" s="6">
        <f>+Indicadores!W24</f>
        <v>0</v>
      </c>
      <c r="L24" s="13">
        <f t="shared" si="6"/>
        <v>0</v>
      </c>
      <c r="M24" s="28">
        <f>+Indicadores!AK24</f>
        <v>45</v>
      </c>
      <c r="N24" s="8">
        <f>+Indicadores!AL24</f>
        <v>1</v>
      </c>
      <c r="O24" s="16">
        <f t="shared" si="7"/>
        <v>2.2222222222222223</v>
      </c>
      <c r="P24" s="26">
        <f>+Indicadores!AZ24</f>
        <v>46</v>
      </c>
      <c r="Q24" s="6">
        <f>+Indicadores!BA24</f>
        <v>3</v>
      </c>
      <c r="R24" s="13">
        <f t="shared" si="8"/>
        <v>6.5217391304347823</v>
      </c>
      <c r="S24" s="27">
        <f>+Indicadores!BO24</f>
        <v>3.3149999999999995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</v>
      </c>
      <c r="X24" s="13">
        <f t="shared" si="10"/>
        <v>0</v>
      </c>
      <c r="Y24" s="26">
        <f>+Indicadores!CS24</f>
        <v>24.067</v>
      </c>
      <c r="Z24" s="6">
        <f>+Indicadores!CT24</f>
        <v>0</v>
      </c>
      <c r="AA24" s="47">
        <f t="shared" si="11"/>
        <v>0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45.671999999999997</v>
      </c>
      <c r="K25" s="6">
        <f>+Indicadores!W25</f>
        <v>9</v>
      </c>
      <c r="L25" s="13">
        <f t="shared" si="6"/>
        <v>19.705727798213349</v>
      </c>
      <c r="M25" s="28">
        <f>+Indicadores!AK25</f>
        <v>45</v>
      </c>
      <c r="N25" s="8">
        <f>+Indicadores!AL25</f>
        <v>23</v>
      </c>
      <c r="O25" s="16">
        <f t="shared" si="7"/>
        <v>51.111111111111107</v>
      </c>
      <c r="P25" s="26">
        <f>+Indicadores!AZ25</f>
        <v>92</v>
      </c>
      <c r="Q25" s="6">
        <f>+Indicadores!BA25</f>
        <v>7</v>
      </c>
      <c r="R25" s="13">
        <f t="shared" si="8"/>
        <v>7.608695652173914</v>
      </c>
      <c r="S25" s="27">
        <f>+Indicadores!BO25</f>
        <v>5.0999999999999996</v>
      </c>
      <c r="T25" s="8">
        <f>+Indicadores!BP25</f>
        <v>0</v>
      </c>
      <c r="U25" s="16">
        <f t="shared" si="9"/>
        <v>0</v>
      </c>
      <c r="V25" s="26"/>
      <c r="W25" s="6">
        <f>+Indicadores!CE25</f>
        <v>4</v>
      </c>
      <c r="X25" s="13">
        <f t="shared" si="10"/>
        <v>0</v>
      </c>
      <c r="Y25" s="26">
        <f>+Indicadores!CS25</f>
        <v>46.328000000000003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53.495000000000005</v>
      </c>
      <c r="K26" s="6">
        <f>+Indicadores!W26</f>
        <v>11</v>
      </c>
      <c r="L26" s="13">
        <f t="shared" si="6"/>
        <v>20.562669408355919</v>
      </c>
      <c r="M26" s="28">
        <f>+Indicadores!AK26</f>
        <v>65</v>
      </c>
      <c r="N26" s="8">
        <f>+Indicadores!AL26</f>
        <v>44</v>
      </c>
      <c r="O26" s="16">
        <f t="shared" si="7"/>
        <v>67.692307692307693</v>
      </c>
      <c r="P26" s="26">
        <f>+Indicadores!AZ26</f>
        <v>113</v>
      </c>
      <c r="Q26" s="6">
        <f>+Indicadores!BA26</f>
        <v>39</v>
      </c>
      <c r="R26" s="13">
        <f t="shared" si="8"/>
        <v>34.513274336283182</v>
      </c>
      <c r="S26" s="27">
        <f>+Indicadores!BO26</f>
        <v>8.4149999999999991</v>
      </c>
      <c r="T26" s="8">
        <f>+Indicadores!BP26</f>
        <v>0</v>
      </c>
      <c r="U26" s="16">
        <f t="shared" si="9"/>
        <v>0</v>
      </c>
      <c r="V26" s="26"/>
      <c r="W26" s="6">
        <f>+Indicadores!CE26</f>
        <v>23</v>
      </c>
      <c r="X26" s="13">
        <f t="shared" si="10"/>
        <v>0</v>
      </c>
      <c r="Y26" s="26">
        <f>+Indicadores!CS26</f>
        <v>59.504999999999995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64.926000000000002</v>
      </c>
      <c r="K27" s="6">
        <f>+Indicadores!W27</f>
        <v>38</v>
      </c>
      <c r="L27" s="13">
        <f t="shared" si="6"/>
        <v>58.528170532606353</v>
      </c>
      <c r="M27" s="28">
        <f>+Indicadores!AK27</f>
        <v>257</v>
      </c>
      <c r="N27" s="8">
        <f>+Indicadores!AL27</f>
        <v>164</v>
      </c>
      <c r="O27" s="16">
        <f t="shared" si="7"/>
        <v>63.813229571984429</v>
      </c>
      <c r="P27" s="26">
        <f>+Indicadores!AZ27</f>
        <v>139</v>
      </c>
      <c r="Q27" s="6">
        <f>+Indicadores!BA27</f>
        <v>129</v>
      </c>
      <c r="R27" s="13">
        <f t="shared" si="8"/>
        <v>92.805755395683448</v>
      </c>
      <c r="S27" s="27">
        <f>+Indicadores!BO27</f>
        <v>10.965000000000003</v>
      </c>
      <c r="T27" s="8">
        <f>+Indicadores!BP27</f>
        <v>0</v>
      </c>
      <c r="U27" s="16">
        <f t="shared" si="9"/>
        <v>0</v>
      </c>
      <c r="V27" s="26"/>
      <c r="W27" s="6">
        <f>+Indicadores!CE27</f>
        <v>263</v>
      </c>
      <c r="X27" s="13">
        <f t="shared" si="10"/>
        <v>0</v>
      </c>
      <c r="Y27" s="26">
        <f>+Indicadores!CS27</f>
        <v>74.073999999999998</v>
      </c>
      <c r="Z27" s="6">
        <f>+Indicadores!CT27</f>
        <v>23</v>
      </c>
      <c r="AA27" s="47">
        <f t="shared" si="11"/>
        <v>31.050031050031052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60.180999999999997</v>
      </c>
      <c r="K28" s="6">
        <f>+Indicadores!W28</f>
        <v>1</v>
      </c>
      <c r="L28" s="13">
        <f t="shared" si="6"/>
        <v>1.6616540104019542</v>
      </c>
      <c r="M28" s="28">
        <f>+Indicadores!AK28</f>
        <v>185</v>
      </c>
      <c r="N28" s="8">
        <f>+Indicadores!AL28</f>
        <v>13</v>
      </c>
      <c r="O28" s="16">
        <f t="shared" si="7"/>
        <v>7.0270270270270272</v>
      </c>
      <c r="P28" s="26">
        <f>+Indicadores!AZ28</f>
        <v>126</v>
      </c>
      <c r="Q28" s="6">
        <f>+Indicadores!BA28</f>
        <v>14</v>
      </c>
      <c r="R28" s="13">
        <f t="shared" si="8"/>
        <v>11.111111111111111</v>
      </c>
      <c r="S28" s="27">
        <f>+Indicadores!BO28</f>
        <v>8.9250000000000007</v>
      </c>
      <c r="T28" s="8">
        <f>+Indicadores!BP28</f>
        <v>0</v>
      </c>
      <c r="U28" s="16">
        <f t="shared" si="9"/>
        <v>0</v>
      </c>
      <c r="V28" s="26"/>
      <c r="W28" s="6">
        <f>+Indicadores!CE28</f>
        <v>32</v>
      </c>
      <c r="X28" s="13">
        <f t="shared" si="10"/>
        <v>0</v>
      </c>
      <c r="Y28" s="26">
        <f>+Indicadores!CS28</f>
        <v>65.819000000000003</v>
      </c>
      <c r="Z28" s="6">
        <f>+Indicadores!CT28</f>
        <v>1</v>
      </c>
      <c r="AA28" s="47">
        <f t="shared" si="11"/>
        <v>1.5193181300232455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54.563000000000002</v>
      </c>
      <c r="K29" s="6">
        <f>+Indicadores!W29</f>
        <v>13</v>
      </c>
      <c r="L29" s="13">
        <f t="shared" si="6"/>
        <v>23.825669409673221</v>
      </c>
      <c r="M29" s="28">
        <f>+Indicadores!AK29</f>
        <v>185</v>
      </c>
      <c r="N29" s="8">
        <f>+Indicadores!AL29</f>
        <v>33</v>
      </c>
      <c r="O29" s="16">
        <f t="shared" si="7"/>
        <v>17.837837837837839</v>
      </c>
      <c r="P29" s="26">
        <f>+Indicadores!AZ29</f>
        <v>114</v>
      </c>
      <c r="Q29" s="6">
        <f>+Indicadores!BA29</f>
        <v>22</v>
      </c>
      <c r="R29" s="13">
        <f t="shared" si="8"/>
        <v>19.298245614035086</v>
      </c>
      <c r="S29" s="27">
        <f>+Indicadores!BO29</f>
        <v>7.9050000000000011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2</v>
      </c>
      <c r="X29" s="13">
        <f t="shared" si="10"/>
        <v>0</v>
      </c>
      <c r="Y29" s="26">
        <f>+Indicadores!CS29</f>
        <v>59.436999999999998</v>
      </c>
      <c r="Z29" s="6">
        <f>+Indicadores!CT29</f>
        <v>1</v>
      </c>
      <c r="AA29" s="47">
        <f t="shared" si="11"/>
        <v>1.6824536904621701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123.47999999999999</v>
      </c>
      <c r="K30" s="6">
        <f>+Indicadores!W30</f>
        <v>0</v>
      </c>
      <c r="L30" s="13">
        <f t="shared" si="6"/>
        <v>0</v>
      </c>
      <c r="M30" s="28">
        <f>+Indicadores!AK30</f>
        <v>0</v>
      </c>
      <c r="N30" s="8">
        <f>+Indicadores!AL30</f>
        <v>2</v>
      </c>
      <c r="O30" s="16">
        <f t="shared" si="7"/>
        <v>0</v>
      </c>
      <c r="P30" s="26">
        <f>+Indicadores!AZ30</f>
        <v>267</v>
      </c>
      <c r="Q30" s="6">
        <f>+Indicadores!BA30</f>
        <v>3</v>
      </c>
      <c r="R30" s="13">
        <f t="shared" si="8"/>
        <v>1.1235955056179776</v>
      </c>
      <c r="S30" s="27">
        <f>+Indicadores!BO30</f>
        <v>22.185000000000002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0</v>
      </c>
      <c r="X30" s="13">
        <f t="shared" si="10"/>
        <v>0</v>
      </c>
      <c r="Y30" s="26">
        <f>+Indicadores!CS30</f>
        <v>143.52000000000001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0</v>
      </c>
      <c r="K31" s="6">
        <f>+Indicadores!W31</f>
        <v>0</v>
      </c>
      <c r="L31" s="13">
        <f t="shared" si="6"/>
        <v>0</v>
      </c>
      <c r="M31" s="28">
        <f>+Indicadores!AK31</f>
        <v>0</v>
      </c>
      <c r="N31" s="8">
        <f>+Indicadores!AL31</f>
        <v>0</v>
      </c>
      <c r="O31" s="16">
        <f t="shared" si="7"/>
        <v>0</v>
      </c>
      <c r="P31" s="26">
        <f>+Indicadores!AZ31</f>
        <v>0</v>
      </c>
      <c r="Q31" s="6">
        <f>+Indicadores!BA31</f>
        <v>1</v>
      </c>
      <c r="R31" s="13">
        <f t="shared" si="8"/>
        <v>0</v>
      </c>
      <c r="S31" s="27">
        <f>+Indicadores!BO31</f>
        <v>0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</v>
      </c>
      <c r="X31" s="13">
        <f t="shared" si="10"/>
        <v>0</v>
      </c>
      <c r="Y31" s="26">
        <f>+Indicadores!CS31</f>
        <v>0</v>
      </c>
      <c r="Z31" s="6">
        <f>+Indicadores!CT31</f>
        <v>0</v>
      </c>
      <c r="AA31" s="47">
        <f t="shared" si="11"/>
        <v>0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0</v>
      </c>
      <c r="K32" s="6">
        <f>+Indicadores!W32</f>
        <v>1</v>
      </c>
      <c r="L32" s="13">
        <f t="shared" si="6"/>
        <v>0</v>
      </c>
      <c r="M32" s="28">
        <f>+Indicadores!AK32</f>
        <v>0</v>
      </c>
      <c r="N32" s="8">
        <f>+Indicadores!AL32</f>
        <v>0</v>
      </c>
      <c r="O32" s="16">
        <f t="shared" si="7"/>
        <v>0</v>
      </c>
      <c r="P32" s="26">
        <f>+Indicadores!AZ32</f>
        <v>0</v>
      </c>
      <c r="Q32" s="6">
        <f>+Indicadores!BA32</f>
        <v>7</v>
      </c>
      <c r="R32" s="13">
        <f t="shared" si="8"/>
        <v>0</v>
      </c>
      <c r="S32" s="27">
        <f>+Indicadores!BO32</f>
        <v>0</v>
      </c>
      <c r="T32" s="8">
        <f>+Indicadores!BP32</f>
        <v>0</v>
      </c>
      <c r="U32" s="16">
        <f t="shared" si="9"/>
        <v>0</v>
      </c>
      <c r="V32" s="26"/>
      <c r="W32" s="6">
        <f>+Indicadores!CE32</f>
        <v>5</v>
      </c>
      <c r="X32" s="13">
        <f t="shared" si="10"/>
        <v>0</v>
      </c>
      <c r="Y32" s="26">
        <f>+Indicadores!CS32</f>
        <v>0</v>
      </c>
      <c r="Z32" s="6">
        <f>+Indicadores!CT32</f>
        <v>0</v>
      </c>
      <c r="AA32" s="47">
        <f t="shared" si="11"/>
        <v>0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59.460999999999999</v>
      </c>
      <c r="K33" s="6">
        <f>+Indicadores!W33</f>
        <v>1</v>
      </c>
      <c r="L33" s="13">
        <f t="shared" si="6"/>
        <v>1.6817746085669598</v>
      </c>
      <c r="M33" s="28">
        <f>+Indicadores!AK33</f>
        <v>198</v>
      </c>
      <c r="N33" s="8">
        <f>+Indicadores!AL33</f>
        <v>1</v>
      </c>
      <c r="O33" s="16">
        <f t="shared" si="7"/>
        <v>0.50505050505050508</v>
      </c>
      <c r="P33" s="26">
        <f>+Indicadores!AZ33</f>
        <v>123</v>
      </c>
      <c r="Q33" s="6">
        <f>+Indicadores!BA33</f>
        <v>8</v>
      </c>
      <c r="R33" s="13">
        <f t="shared" si="8"/>
        <v>6.5040650406504072</v>
      </c>
      <c r="S33" s="27">
        <f>+Indicadores!BO33</f>
        <v>8.16</v>
      </c>
      <c r="T33" s="8">
        <f>+Indicadores!BP33</f>
        <v>0</v>
      </c>
      <c r="U33" s="16">
        <f t="shared" si="9"/>
        <v>0</v>
      </c>
      <c r="V33" s="26"/>
      <c r="W33" s="6">
        <f>+Indicadores!CE33</f>
        <v>20</v>
      </c>
      <c r="X33" s="13">
        <f t="shared" si="10"/>
        <v>0</v>
      </c>
      <c r="Y33" s="26">
        <f>+Indicadores!CS33</f>
        <v>63.539000000000001</v>
      </c>
      <c r="Z33" s="6">
        <f>+Indicadores!CT33</f>
        <v>1</v>
      </c>
      <c r="AA33" s="47">
        <f t="shared" si="11"/>
        <v>1.5738365413368167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40.667999999999999</v>
      </c>
      <c r="K34" s="6">
        <f>+Indicadores!W34</f>
        <v>1</v>
      </c>
      <c r="L34" s="13">
        <f t="shared" si="6"/>
        <v>2.45893577259762</v>
      </c>
      <c r="M34" s="28">
        <f>+Indicadores!AK34</f>
        <v>117</v>
      </c>
      <c r="N34" s="8">
        <f>+Indicadores!AL34</f>
        <v>2</v>
      </c>
      <c r="O34" s="16">
        <f t="shared" si="7"/>
        <v>1.7094017094017095</v>
      </c>
      <c r="P34" s="26">
        <f>+Indicadores!AZ34</f>
        <v>83</v>
      </c>
      <c r="Q34" s="6">
        <f>+Indicadores!BA34</f>
        <v>13</v>
      </c>
      <c r="R34" s="13">
        <f t="shared" si="8"/>
        <v>15.66265060240964</v>
      </c>
      <c r="S34" s="27">
        <f>+Indicadores!BO34</f>
        <v>5.0999999999999996</v>
      </c>
      <c r="T34" s="8">
        <f>+Indicadores!BP34</f>
        <v>0</v>
      </c>
      <c r="U34" s="16">
        <f t="shared" si="9"/>
        <v>0</v>
      </c>
      <c r="V34" s="26"/>
      <c r="W34" s="6">
        <f>+Indicadores!CE34</f>
        <v>8</v>
      </c>
      <c r="X34" s="13">
        <f t="shared" si="10"/>
        <v>0</v>
      </c>
      <c r="Y34" s="26">
        <f>+Indicadores!CS34</f>
        <v>42.332000000000001</v>
      </c>
      <c r="Z34" s="6">
        <f>+Indicadores!CT34</f>
        <v>0</v>
      </c>
      <c r="AA34" s="47">
        <f t="shared" si="11"/>
        <v>0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41.15</v>
      </c>
      <c r="K35" s="6">
        <f>+Indicadores!W35</f>
        <v>5</v>
      </c>
      <c r="L35" s="13">
        <f t="shared" si="6"/>
        <v>12.150668286755772</v>
      </c>
      <c r="M35" s="28">
        <f>+Indicadores!AK35</f>
        <v>83</v>
      </c>
      <c r="N35" s="8">
        <f>+Indicadores!AL35</f>
        <v>0</v>
      </c>
      <c r="O35" s="16">
        <f t="shared" si="7"/>
        <v>0</v>
      </c>
      <c r="P35" s="26">
        <f>+Indicadores!AZ35</f>
        <v>83</v>
      </c>
      <c r="Q35" s="6">
        <f>+Indicadores!BA35</f>
        <v>6</v>
      </c>
      <c r="R35" s="13">
        <f t="shared" si="8"/>
        <v>7.2289156626506017</v>
      </c>
      <c r="S35" s="27">
        <f>+Indicadores!BO35</f>
        <v>4.59</v>
      </c>
      <c r="T35" s="8">
        <f>+Indicadores!BP35</f>
        <v>0</v>
      </c>
      <c r="U35" s="16">
        <f t="shared" si="9"/>
        <v>0</v>
      </c>
      <c r="V35" s="26"/>
      <c r="W35" s="6">
        <f>+Indicadores!CE35</f>
        <v>16</v>
      </c>
      <c r="X35" s="13">
        <f t="shared" si="10"/>
        <v>0</v>
      </c>
      <c r="Y35" s="26">
        <f>+Indicadores!CS35</f>
        <v>41.85</v>
      </c>
      <c r="Z35" s="6">
        <f>+Indicadores!CT35</f>
        <v>2</v>
      </c>
      <c r="AA35" s="47">
        <f t="shared" si="11"/>
        <v>4.7789725209080043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31.024000000000001</v>
      </c>
      <c r="K36" s="6">
        <f>+Indicadores!W36</f>
        <v>1</v>
      </c>
      <c r="L36" s="13">
        <f t="shared" si="6"/>
        <v>3.2233109850438368</v>
      </c>
      <c r="M36" s="28">
        <f>+Indicadores!AK36</f>
        <v>58</v>
      </c>
      <c r="N36" s="8">
        <f>+Indicadores!AL36</f>
        <v>2</v>
      </c>
      <c r="O36" s="16">
        <f t="shared" si="7"/>
        <v>3.4482758620689653</v>
      </c>
      <c r="P36" s="26">
        <f>+Indicadores!AZ36</f>
        <v>63</v>
      </c>
      <c r="Q36" s="6">
        <f>+Indicadores!BA36</f>
        <v>23</v>
      </c>
      <c r="R36" s="13">
        <f t="shared" si="8"/>
        <v>36.507936507936506</v>
      </c>
      <c r="S36" s="27">
        <f>+Indicadores!BO36</f>
        <v>3.5700000000000003</v>
      </c>
      <c r="T36" s="8">
        <f>+Indicadores!BP36</f>
        <v>0</v>
      </c>
      <c r="U36" s="16">
        <f t="shared" si="9"/>
        <v>0</v>
      </c>
      <c r="V36" s="26"/>
      <c r="W36" s="6">
        <f>+Indicadores!CE36</f>
        <v>8</v>
      </c>
      <c r="X36" s="13">
        <f t="shared" si="10"/>
        <v>0</v>
      </c>
      <c r="Y36" s="26">
        <f>+Indicadores!CS36</f>
        <v>31.975999999999999</v>
      </c>
      <c r="Z36" s="6">
        <f>+Indicadores!CT36</f>
        <v>3</v>
      </c>
      <c r="AA36" s="47">
        <f t="shared" si="11"/>
        <v>9.3820365273955471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37.965000000000003</v>
      </c>
      <c r="K37" s="6">
        <f>+Indicadores!W37</f>
        <v>3</v>
      </c>
      <c r="L37" s="13">
        <f t="shared" si="6"/>
        <v>7.9020150138285254</v>
      </c>
      <c r="M37" s="28">
        <f>+Indicadores!AK37</f>
        <v>74</v>
      </c>
      <c r="N37" s="8">
        <f>+Indicadores!AL37</f>
        <v>10</v>
      </c>
      <c r="O37" s="16">
        <f t="shared" si="7"/>
        <v>13.513513513513514</v>
      </c>
      <c r="P37" s="26">
        <f>+Indicadores!AZ37</f>
        <v>77</v>
      </c>
      <c r="Q37" s="6">
        <f>+Indicadores!BA37</f>
        <v>39</v>
      </c>
      <c r="R37" s="13">
        <f t="shared" si="8"/>
        <v>50.649350649350644</v>
      </c>
      <c r="S37" s="27">
        <f>+Indicadores!BO37</f>
        <v>4.3350000000000009</v>
      </c>
      <c r="T37" s="8">
        <f>+Indicadores!BP37</f>
        <v>0</v>
      </c>
      <c r="U37" s="16">
        <f t="shared" si="9"/>
        <v>0</v>
      </c>
      <c r="V37" s="26"/>
      <c r="W37" s="6">
        <f>+Indicadores!CE37</f>
        <v>2</v>
      </c>
      <c r="X37" s="13">
        <f t="shared" si="10"/>
        <v>0</v>
      </c>
      <c r="Y37" s="26">
        <f>+Indicadores!CS37</f>
        <v>39.034999999999997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27.402000000000001</v>
      </c>
      <c r="K38" s="6">
        <f>+Indicadores!W38</f>
        <v>1</v>
      </c>
      <c r="L38" s="13">
        <f t="shared" si="6"/>
        <v>3.6493686592219543</v>
      </c>
      <c r="M38" s="28">
        <f>+Indicadores!AK38</f>
        <v>101</v>
      </c>
      <c r="N38" s="8">
        <f>+Indicadores!AL38</f>
        <v>1</v>
      </c>
      <c r="O38" s="16">
        <f t="shared" si="7"/>
        <v>0.99009900990099009</v>
      </c>
      <c r="P38" s="26">
        <f>+Indicadores!AZ38</f>
        <v>57</v>
      </c>
      <c r="Q38" s="6">
        <f>+Indicadores!BA38</f>
        <v>0</v>
      </c>
      <c r="R38" s="13">
        <f t="shared" si="8"/>
        <v>0</v>
      </c>
      <c r="S38" s="27">
        <f>+Indicadores!BO38</f>
        <v>3.8249999999999993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29.597999999999999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135.39699999999999</v>
      </c>
      <c r="K39" s="6">
        <f>+Indicadores!W39</f>
        <v>0</v>
      </c>
      <c r="L39" s="13">
        <f t="shared" si="6"/>
        <v>0</v>
      </c>
      <c r="M39" s="28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285</v>
      </c>
      <c r="Q39" s="6">
        <f>+Indicadores!BA39</f>
        <v>2</v>
      </c>
      <c r="R39" s="13">
        <f t="shared" si="8"/>
        <v>0.70175438596491224</v>
      </c>
      <c r="S39" s="27">
        <f>+Indicadores!BO39</f>
        <v>21.164999999999999</v>
      </c>
      <c r="T39" s="8">
        <f>+Indicadores!BP39</f>
        <v>0</v>
      </c>
      <c r="U39" s="16">
        <f t="shared" si="9"/>
        <v>0</v>
      </c>
      <c r="V39" s="26"/>
      <c r="W39" s="6">
        <f>+Indicadores!CE39</f>
        <v>5</v>
      </c>
      <c r="X39" s="13">
        <f t="shared" si="10"/>
        <v>0</v>
      </c>
      <c r="Y39" s="26">
        <f>+Indicadores!CS39</f>
        <v>149.60300000000001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26.32</v>
      </c>
      <c r="K40" s="6">
        <f>+Indicadores!W40</f>
        <v>8</v>
      </c>
      <c r="L40" s="13">
        <f t="shared" si="6"/>
        <v>30.3951367781155</v>
      </c>
      <c r="M40" s="28">
        <f>+Indicadores!AK40</f>
        <v>90</v>
      </c>
      <c r="N40" s="8">
        <f>+Indicadores!AL40</f>
        <v>1</v>
      </c>
      <c r="O40" s="16">
        <f t="shared" si="7"/>
        <v>1.1111111111111112</v>
      </c>
      <c r="P40" s="26">
        <f>+Indicadores!AZ40</f>
        <v>55</v>
      </c>
      <c r="Q40" s="6">
        <f>+Indicadores!BA40</f>
        <v>12</v>
      </c>
      <c r="R40" s="13">
        <f t="shared" si="8"/>
        <v>21.818181818181817</v>
      </c>
      <c r="S40" s="27">
        <f>+Indicadores!BO40</f>
        <v>3.8249999999999993</v>
      </c>
      <c r="T40" s="8">
        <f>+Indicadores!BP40</f>
        <v>0</v>
      </c>
      <c r="U40" s="16">
        <f t="shared" si="9"/>
        <v>0</v>
      </c>
      <c r="V40" s="26"/>
      <c r="W40" s="6">
        <f>+Indicadores!CE40</f>
        <v>11</v>
      </c>
      <c r="X40" s="13">
        <f t="shared" si="10"/>
        <v>0</v>
      </c>
      <c r="Y40" s="26">
        <f>+Indicadores!CS40</f>
        <v>28.68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311.64800000000002</v>
      </c>
      <c r="K41" s="6">
        <f>+Indicadores!W41</f>
        <v>70</v>
      </c>
      <c r="L41" s="13">
        <f t="shared" si="6"/>
        <v>22.46123832015607</v>
      </c>
      <c r="M41" s="28">
        <f>+Indicadores!AK41</f>
        <v>0</v>
      </c>
      <c r="N41" s="8">
        <f>+Indicadores!AL41</f>
        <v>127</v>
      </c>
      <c r="O41" s="16">
        <f t="shared" si="7"/>
        <v>0</v>
      </c>
      <c r="P41" s="26">
        <f>+Indicadores!AZ41</f>
        <v>667</v>
      </c>
      <c r="Q41" s="6">
        <f>+Indicadores!BA41</f>
        <v>182</v>
      </c>
      <c r="R41" s="13">
        <f t="shared" si="8"/>
        <v>27.286356821589202</v>
      </c>
      <c r="S41" s="27">
        <f>+Indicadores!BO41</f>
        <v>53.294999999999987</v>
      </c>
      <c r="T41" s="8">
        <f>+Indicadores!BP41</f>
        <v>0</v>
      </c>
      <c r="U41" s="16">
        <f t="shared" si="9"/>
        <v>0</v>
      </c>
      <c r="V41" s="26"/>
      <c r="W41" s="6">
        <f>+Indicadores!CE41</f>
        <v>25</v>
      </c>
      <c r="X41" s="13">
        <f t="shared" si="10"/>
        <v>0</v>
      </c>
      <c r="Y41" s="26">
        <f>+Indicadores!CS41</f>
        <v>355.35199999999998</v>
      </c>
      <c r="Z41" s="6">
        <f>+Indicadores!CT41</f>
        <v>7</v>
      </c>
      <c r="AA41" s="47">
        <f t="shared" si="11"/>
        <v>1.9698777550147459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135.30399999999997</v>
      </c>
      <c r="K42" s="6">
        <f>+Indicadores!W42</f>
        <v>1</v>
      </c>
      <c r="L42" s="13">
        <f t="shared" si="6"/>
        <v>0.73907645006799516</v>
      </c>
      <c r="M42" s="28">
        <f>+Indicadores!AK42</f>
        <v>408</v>
      </c>
      <c r="N42" s="8">
        <f>+Indicadores!AL42</f>
        <v>3</v>
      </c>
      <c r="O42" s="16">
        <f t="shared" si="7"/>
        <v>0.73529411764705876</v>
      </c>
      <c r="P42" s="26">
        <f>+Indicadores!AZ42</f>
        <v>274</v>
      </c>
      <c r="Q42" s="6">
        <f>+Indicadores!BA42</f>
        <v>23</v>
      </c>
      <c r="R42" s="13">
        <f t="shared" si="8"/>
        <v>8.3941605839416056</v>
      </c>
      <c r="S42" s="27">
        <f>+Indicadores!BO42</f>
        <v>15.299999999999997</v>
      </c>
      <c r="T42" s="8">
        <f>+Indicadores!BP42</f>
        <v>0</v>
      </c>
      <c r="U42" s="16">
        <f t="shared" si="9"/>
        <v>0</v>
      </c>
      <c r="V42" s="26"/>
      <c r="W42" s="6">
        <f>+Indicadores!CE42</f>
        <v>46</v>
      </c>
      <c r="X42" s="13">
        <f t="shared" si="10"/>
        <v>0</v>
      </c>
      <c r="Y42" s="26">
        <f>+Indicadores!CS42</f>
        <v>138.696</v>
      </c>
      <c r="Z42" s="6">
        <f>+Indicadores!CT42</f>
        <v>1</v>
      </c>
      <c r="AA42" s="47">
        <f t="shared" si="11"/>
        <v>0.7210013266424411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12.035</v>
      </c>
      <c r="K43" s="6">
        <f>+Indicadores!W43</f>
        <v>0</v>
      </c>
      <c r="L43" s="13">
        <f t="shared" si="6"/>
        <v>0</v>
      </c>
      <c r="M43" s="28">
        <f>+Indicadores!AK43</f>
        <v>13</v>
      </c>
      <c r="N43" s="8">
        <f>+Indicadores!AL43</f>
        <v>4</v>
      </c>
      <c r="O43" s="16">
        <f t="shared" si="7"/>
        <v>30.76923076923077</v>
      </c>
      <c r="P43" s="26">
        <f>+Indicadores!AZ43</f>
        <v>23</v>
      </c>
      <c r="Q43" s="6">
        <f>+Indicadores!BA43</f>
        <v>4</v>
      </c>
      <c r="R43" s="13">
        <f t="shared" si="8"/>
        <v>17.391304347826086</v>
      </c>
      <c r="S43" s="27">
        <f>+Indicadores!BO43</f>
        <v>0.76500000000000012</v>
      </c>
      <c r="T43" s="8">
        <f>+Indicadores!BP43</f>
        <v>0</v>
      </c>
      <c r="U43" s="16">
        <f t="shared" si="9"/>
        <v>0</v>
      </c>
      <c r="V43" s="26"/>
      <c r="W43" s="6">
        <f>+Indicadores!CE43</f>
        <v>1</v>
      </c>
      <c r="X43" s="13">
        <f t="shared" si="10"/>
        <v>0</v>
      </c>
      <c r="Y43" s="26">
        <f>+Indicadores!CS43</f>
        <v>10.965</v>
      </c>
      <c r="Z43" s="6">
        <f>+Indicadores!CT43</f>
        <v>0</v>
      </c>
      <c r="AA43" s="47">
        <f t="shared" si="11"/>
        <v>0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0</v>
      </c>
      <c r="K44" s="6">
        <f>+Indicadores!W44</f>
        <v>0</v>
      </c>
      <c r="L44" s="13">
        <f t="shared" si="6"/>
        <v>0</v>
      </c>
      <c r="M44" s="28">
        <f>+Indicadores!AK44</f>
        <v>0</v>
      </c>
      <c r="N44" s="8">
        <f>+Indicadores!AL44</f>
        <v>14</v>
      </c>
      <c r="O44" s="16">
        <f t="shared" si="7"/>
        <v>0</v>
      </c>
      <c r="P44" s="26">
        <f>+Indicadores!AZ44</f>
        <v>0</v>
      </c>
      <c r="Q44" s="6">
        <f>+Indicadores!BA44</f>
        <v>10</v>
      </c>
      <c r="R44" s="13">
        <f t="shared" si="8"/>
        <v>0</v>
      </c>
      <c r="S44" s="27">
        <f>+Indicadores!BO44</f>
        <v>0</v>
      </c>
      <c r="T44" s="8">
        <f>+Indicadores!BP44</f>
        <v>0</v>
      </c>
      <c r="U44" s="16">
        <f t="shared" si="9"/>
        <v>0</v>
      </c>
      <c r="V44" s="26"/>
      <c r="W44" s="6">
        <f>+Indicadores!CE44</f>
        <v>0</v>
      </c>
      <c r="X44" s="13">
        <f t="shared" si="10"/>
        <v>0</v>
      </c>
      <c r="Y44" s="26">
        <f>+Indicadores!CS44</f>
        <v>0</v>
      </c>
      <c r="Z44" s="6">
        <f>+Indicadores!CT44</f>
        <v>0</v>
      </c>
      <c r="AA44" s="47">
        <f t="shared" si="11"/>
        <v>0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74.175999999999988</v>
      </c>
      <c r="K45" s="6">
        <f>+Indicadores!W45</f>
        <v>12</v>
      </c>
      <c r="L45" s="13">
        <f t="shared" si="6"/>
        <v>16.177739430543575</v>
      </c>
      <c r="M45" s="28">
        <f>+Indicadores!AK45</f>
        <v>202</v>
      </c>
      <c r="N45" s="8">
        <f>+Indicadores!AL45</f>
        <v>11</v>
      </c>
      <c r="O45" s="16">
        <f t="shared" si="7"/>
        <v>5.4455445544554459</v>
      </c>
      <c r="P45" s="26">
        <f>+Indicadores!AZ45</f>
        <v>146</v>
      </c>
      <c r="Q45" s="6">
        <f>+Indicadores!BA45</f>
        <v>52</v>
      </c>
      <c r="R45" s="13">
        <f t="shared" si="8"/>
        <v>35.61643835616438</v>
      </c>
      <c r="S45" s="27">
        <f>+Indicadores!BO45</f>
        <v>6.375</v>
      </c>
      <c r="T45" s="8">
        <f>+Indicadores!BP45</f>
        <v>0</v>
      </c>
      <c r="U45" s="16">
        <f t="shared" si="9"/>
        <v>0</v>
      </c>
      <c r="V45" s="26"/>
      <c r="W45" s="6">
        <f>+Indicadores!CE45</f>
        <v>75</v>
      </c>
      <c r="X45" s="13">
        <f t="shared" si="10"/>
        <v>0</v>
      </c>
      <c r="Y45" s="26">
        <f>+Indicadores!CS45</f>
        <v>71.823999999999998</v>
      </c>
      <c r="Z45" s="6">
        <f>+Indicadores!CT45</f>
        <v>7</v>
      </c>
      <c r="AA45" s="47">
        <f t="shared" si="11"/>
        <v>9.7460458899532192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43.673999999999992</v>
      </c>
      <c r="K46" s="6">
        <f>+Indicadores!W46</f>
        <v>7</v>
      </c>
      <c r="L46" s="13">
        <f t="shared" si="6"/>
        <v>16.027842652378993</v>
      </c>
      <c r="M46" s="28">
        <f>+Indicadores!AK46</f>
        <v>160</v>
      </c>
      <c r="N46" s="8">
        <f>+Indicadores!AL46</f>
        <v>23</v>
      </c>
      <c r="O46" s="16">
        <f t="shared" si="7"/>
        <v>14.374999999999998</v>
      </c>
      <c r="P46" s="26">
        <f>+Indicadores!AZ46</f>
        <v>87</v>
      </c>
      <c r="Q46" s="6">
        <f>+Indicadores!BA46</f>
        <v>13</v>
      </c>
      <c r="R46" s="13">
        <f t="shared" si="8"/>
        <v>14.942528735632186</v>
      </c>
      <c r="S46" s="27">
        <f>+Indicadores!BO46</f>
        <v>4.59</v>
      </c>
      <c r="T46" s="8">
        <f>+Indicadores!BP46</f>
        <v>0</v>
      </c>
      <c r="U46" s="16">
        <f t="shared" si="9"/>
        <v>0</v>
      </c>
      <c r="V46" s="26"/>
      <c r="W46" s="6">
        <f>+Indicadores!CE46</f>
        <v>12</v>
      </c>
      <c r="X46" s="13">
        <f t="shared" si="10"/>
        <v>0</v>
      </c>
      <c r="Y46" s="26">
        <f>+Indicadores!CS46</f>
        <v>43.326000000000001</v>
      </c>
      <c r="Z46" s="6">
        <f>+Indicadores!CT46</f>
        <v>5</v>
      </c>
      <c r="AA46" s="47">
        <f t="shared" si="11"/>
        <v>11.540414531689978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0</v>
      </c>
      <c r="K47" s="6">
        <f>+Indicadores!W47</f>
        <v>1</v>
      </c>
      <c r="L47" s="13">
        <f t="shared" si="6"/>
        <v>0</v>
      </c>
      <c r="M47" s="28">
        <f>+Indicadores!AK47</f>
        <v>0</v>
      </c>
      <c r="N47" s="8">
        <f>+Indicadores!AL47</f>
        <v>7</v>
      </c>
      <c r="O47" s="16">
        <f t="shared" si="7"/>
        <v>0</v>
      </c>
      <c r="P47" s="26">
        <f>+Indicadores!AZ47</f>
        <v>0</v>
      </c>
      <c r="Q47" s="6">
        <f>+Indicadores!BA47</f>
        <v>0</v>
      </c>
      <c r="R47" s="13">
        <f t="shared" si="8"/>
        <v>0</v>
      </c>
      <c r="S47" s="27">
        <f>+Indicadores!BO47</f>
        <v>0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0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23.783000000000001</v>
      </c>
      <c r="K48" s="6">
        <f>+Indicadores!W48</f>
        <v>6</v>
      </c>
      <c r="L48" s="13">
        <f t="shared" si="6"/>
        <v>25.228104107976286</v>
      </c>
      <c r="M48" s="28">
        <f>+Indicadores!AK48</f>
        <v>0</v>
      </c>
      <c r="N48" s="8">
        <f>+Indicadores!AL48</f>
        <v>4</v>
      </c>
      <c r="O48" s="16">
        <f t="shared" si="7"/>
        <v>0</v>
      </c>
      <c r="P48" s="26">
        <f>+Indicadores!AZ48</f>
        <v>48</v>
      </c>
      <c r="Q48" s="6">
        <f>+Indicadores!BA48</f>
        <v>8</v>
      </c>
      <c r="R48" s="13">
        <f t="shared" si="8"/>
        <v>16.666666666666664</v>
      </c>
      <c r="S48" s="27">
        <f>+Indicadores!BO48</f>
        <v>2.5499999999999998</v>
      </c>
      <c r="T48" s="8">
        <f>+Indicadores!BP48</f>
        <v>0</v>
      </c>
      <c r="U48" s="16">
        <f t="shared" si="9"/>
        <v>0</v>
      </c>
      <c r="V48" s="26"/>
      <c r="W48" s="6">
        <f>+Indicadores!CE48</f>
        <v>5</v>
      </c>
      <c r="X48" s="13">
        <f t="shared" si="10"/>
        <v>0</v>
      </c>
      <c r="Y48" s="26">
        <f>+Indicadores!CS48</f>
        <v>24.216999999999999</v>
      </c>
      <c r="Z48" s="6">
        <f>+Indicadores!CT48</f>
        <v>2</v>
      </c>
      <c r="AA48" s="47">
        <f t="shared" si="11"/>
        <v>8.2586612710079699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60.858000000000004</v>
      </c>
      <c r="K49" s="6">
        <f>+Indicadores!W49</f>
        <v>22</v>
      </c>
      <c r="L49" s="13">
        <f t="shared" si="6"/>
        <v>36.149725590719378</v>
      </c>
      <c r="M49" s="28">
        <f>+Indicadores!AK49</f>
        <v>235</v>
      </c>
      <c r="N49" s="8">
        <f>+Indicadores!AL49</f>
        <v>137</v>
      </c>
      <c r="O49" s="16">
        <f t="shared" si="7"/>
        <v>58.297872340425528</v>
      </c>
      <c r="P49" s="26">
        <f>+Indicadores!AZ49</f>
        <v>125</v>
      </c>
      <c r="Q49" s="6">
        <f>+Indicadores!BA49</f>
        <v>80</v>
      </c>
      <c r="R49" s="13">
        <f t="shared" si="8"/>
        <v>64</v>
      </c>
      <c r="S49" s="27">
        <f>+Indicadores!BO49</f>
        <v>8.16</v>
      </c>
      <c r="T49" s="8">
        <f>+Indicadores!BP49</f>
        <v>0</v>
      </c>
      <c r="U49" s="16">
        <f t="shared" si="9"/>
        <v>0</v>
      </c>
      <c r="V49" s="26"/>
      <c r="W49" s="6">
        <f>+Indicadores!CE49</f>
        <v>69</v>
      </c>
      <c r="X49" s="13">
        <f t="shared" si="10"/>
        <v>0</v>
      </c>
      <c r="Y49" s="26">
        <f>+Indicadores!CS49</f>
        <v>64.141999999999996</v>
      </c>
      <c r="Z49" s="6">
        <f>+Indicadores!CT49</f>
        <v>6</v>
      </c>
      <c r="AA49" s="47">
        <f t="shared" si="11"/>
        <v>9.3542452683109367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7.4060000000000006</v>
      </c>
      <c r="K50" s="6">
        <f>+Indicadores!W50</f>
        <v>0</v>
      </c>
      <c r="L50" s="13">
        <f t="shared" si="6"/>
        <v>0</v>
      </c>
      <c r="M50" s="28">
        <f>+Indicadores!AK50</f>
        <v>44</v>
      </c>
      <c r="N50" s="8">
        <f>+Indicadores!AL50</f>
        <v>6</v>
      </c>
      <c r="O50" s="16">
        <f t="shared" si="7"/>
        <v>13.636363636363635</v>
      </c>
      <c r="P50" s="26">
        <f>+Indicadores!AZ50</f>
        <v>16</v>
      </c>
      <c r="Q50" s="6">
        <f>+Indicadores!BA50</f>
        <v>3</v>
      </c>
      <c r="R50" s="13">
        <f t="shared" si="8"/>
        <v>18.75</v>
      </c>
      <c r="S50" s="27">
        <f>+Indicadores!BO50</f>
        <v>2</v>
      </c>
      <c r="T50" s="8">
        <f>+Indicadores!BP50</f>
        <v>0</v>
      </c>
      <c r="U50" s="16">
        <f t="shared" si="9"/>
        <v>0</v>
      </c>
      <c r="V50" s="26"/>
      <c r="W50" s="6">
        <f>+Indicadores!CE50</f>
        <v>6</v>
      </c>
      <c r="X50" s="13">
        <f t="shared" si="10"/>
        <v>0</v>
      </c>
      <c r="Y50" s="26">
        <f>+Indicadores!CS50</f>
        <v>8.5940000000000012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103.62500000000001</v>
      </c>
      <c r="K51" s="6">
        <f>+Indicadores!W51</f>
        <v>3</v>
      </c>
      <c r="L51" s="13">
        <f t="shared" si="6"/>
        <v>2.8950542822677923</v>
      </c>
      <c r="M51" s="28">
        <f>+Indicadores!AK51</f>
        <v>0</v>
      </c>
      <c r="N51" s="8">
        <f>+Indicadores!AL51</f>
        <v>5</v>
      </c>
      <c r="O51" s="16">
        <f t="shared" si="7"/>
        <v>0</v>
      </c>
      <c r="P51" s="26">
        <f>+Indicadores!AZ51</f>
        <v>217</v>
      </c>
      <c r="Q51" s="6">
        <f>+Indicadores!BA51</f>
        <v>9</v>
      </c>
      <c r="R51" s="13">
        <f t="shared" si="8"/>
        <v>4.1474654377880187</v>
      </c>
      <c r="S51" s="27">
        <f>+Indicadores!BO51</f>
        <v>15.810000000000002</v>
      </c>
      <c r="T51" s="8">
        <f>+Indicadores!BP51</f>
        <v>0</v>
      </c>
      <c r="U51" s="16">
        <f t="shared" si="9"/>
        <v>0</v>
      </c>
      <c r="V51" s="26"/>
      <c r="W51" s="6">
        <f>+Indicadores!CE51</f>
        <v>8</v>
      </c>
      <c r="X51" s="13">
        <f t="shared" si="10"/>
        <v>0</v>
      </c>
      <c r="Y51" s="26">
        <f>+Indicadores!CS51</f>
        <v>113.37499999999999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57.017000000000003</v>
      </c>
      <c r="K52" s="6">
        <f>+Indicadores!W52</f>
        <v>3</v>
      </c>
      <c r="L52" s="13">
        <f t="shared" si="6"/>
        <v>5.261588648999421</v>
      </c>
      <c r="M52" s="28">
        <f>+Indicadores!AK52</f>
        <v>226</v>
      </c>
      <c r="N52" s="8">
        <f>+Indicadores!AL52</f>
        <v>0</v>
      </c>
      <c r="O52" s="16">
        <f t="shared" si="7"/>
        <v>0</v>
      </c>
      <c r="P52" s="26">
        <f>+Indicadores!AZ52</f>
        <v>113</v>
      </c>
      <c r="Q52" s="6">
        <f>+Indicadores!BA52</f>
        <v>12</v>
      </c>
      <c r="R52" s="13">
        <f t="shared" si="8"/>
        <v>10.619469026548673</v>
      </c>
      <c r="S52" s="27">
        <f>+Indicadores!BO52</f>
        <v>5.3550000000000004</v>
      </c>
      <c r="T52" s="8">
        <f>+Indicadores!BP52</f>
        <v>0</v>
      </c>
      <c r="U52" s="16">
        <f t="shared" si="9"/>
        <v>0</v>
      </c>
      <c r="V52" s="26"/>
      <c r="W52" s="6">
        <f>+Indicadores!CE52</f>
        <v>2</v>
      </c>
      <c r="X52" s="13">
        <f t="shared" si="10"/>
        <v>0</v>
      </c>
      <c r="Y52" s="26">
        <f>+Indicadores!CS52</f>
        <v>55.983000000000004</v>
      </c>
      <c r="Z52" s="6">
        <f>+Indicadores!CT52</f>
        <v>0</v>
      </c>
      <c r="AA52" s="47">
        <f t="shared" si="11"/>
        <v>0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37.963000000000001</v>
      </c>
      <c r="K53" s="6">
        <f>+Indicadores!W53</f>
        <v>6</v>
      </c>
      <c r="L53" s="13">
        <f t="shared" si="6"/>
        <v>15.804862629402313</v>
      </c>
      <c r="M53" s="28">
        <f>+Indicadores!AK53</f>
        <v>138</v>
      </c>
      <c r="N53" s="8">
        <f>+Indicadores!AL53</f>
        <v>16</v>
      </c>
      <c r="O53" s="16">
        <f t="shared" si="7"/>
        <v>11.594202898550725</v>
      </c>
      <c r="P53" s="26">
        <f>+Indicadores!AZ53</f>
        <v>78</v>
      </c>
      <c r="Q53" s="6">
        <f>+Indicadores!BA53</f>
        <v>9</v>
      </c>
      <c r="R53" s="13">
        <f t="shared" si="8"/>
        <v>11.538461538461538</v>
      </c>
      <c r="S53" s="27">
        <f>+Indicadores!BO53</f>
        <v>5.0999999999999996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2</v>
      </c>
      <c r="X53" s="13">
        <f t="shared" si="10"/>
        <v>0</v>
      </c>
      <c r="Y53" s="26">
        <f>+Indicadores!CS53</f>
        <v>40.036999999999999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35.002000000000002</v>
      </c>
      <c r="K54" s="6">
        <f>+Indicadores!W54</f>
        <v>0</v>
      </c>
      <c r="L54" s="13">
        <f t="shared" si="6"/>
        <v>0</v>
      </c>
      <c r="M54" s="28">
        <f>+Indicadores!AK54</f>
        <v>75</v>
      </c>
      <c r="N54" s="8">
        <f>+Indicadores!AL54</f>
        <v>0</v>
      </c>
      <c r="O54" s="16">
        <f t="shared" si="7"/>
        <v>0</v>
      </c>
      <c r="P54" s="26">
        <f>+Indicadores!AZ54</f>
        <v>74</v>
      </c>
      <c r="Q54" s="6">
        <f>+Indicadores!BA54</f>
        <v>2</v>
      </c>
      <c r="R54" s="13">
        <f t="shared" si="8"/>
        <v>2.7027027027027026</v>
      </c>
      <c r="S54" s="27">
        <f>+Indicadores!BO54</f>
        <v>5.6099999999999994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38.997999999999998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108.91300000000001</v>
      </c>
      <c r="K55" s="6">
        <f>+Indicadores!W55</f>
        <v>6</v>
      </c>
      <c r="L55" s="13">
        <f t="shared" si="6"/>
        <v>5.5089842351234468</v>
      </c>
      <c r="M55" s="28">
        <f>+Indicadores!AK55</f>
        <v>301</v>
      </c>
      <c r="N55" s="8">
        <f>+Indicadores!AL55</f>
        <v>15</v>
      </c>
      <c r="O55" s="16">
        <f t="shared" si="7"/>
        <v>4.9833887043189371</v>
      </c>
      <c r="P55" s="26">
        <f>+Indicadores!AZ55</f>
        <v>230</v>
      </c>
      <c r="Q55" s="6">
        <f>+Indicadores!BA55</f>
        <v>19</v>
      </c>
      <c r="R55" s="13">
        <f t="shared" si="8"/>
        <v>8.2608695652173907</v>
      </c>
      <c r="S55" s="27">
        <f>+Indicadores!BO55</f>
        <v>17.085000000000001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2</v>
      </c>
      <c r="X55" s="13">
        <f t="shared" si="10"/>
        <v>0</v>
      </c>
      <c r="Y55" s="26">
        <f>+Indicadores!CS55</f>
        <v>121.08699999999999</v>
      </c>
      <c r="Z55" s="6">
        <f>+Indicadores!CT55</f>
        <v>4</v>
      </c>
      <c r="AA55" s="47">
        <f t="shared" si="11"/>
        <v>3.3034099449156398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79.908999999999992</v>
      </c>
      <c r="K56" s="6">
        <f>+Indicadores!W56</f>
        <v>2</v>
      </c>
      <c r="L56" s="13">
        <f t="shared" si="6"/>
        <v>2.5028469884493614</v>
      </c>
      <c r="M56" s="28">
        <f>+Indicadores!AK56</f>
        <v>256</v>
      </c>
      <c r="N56" s="8">
        <f>+Indicadores!AL56</f>
        <v>24</v>
      </c>
      <c r="O56" s="16">
        <f t="shared" si="7"/>
        <v>9.375</v>
      </c>
      <c r="P56" s="26">
        <f>+Indicadores!AZ56</f>
        <v>166</v>
      </c>
      <c r="Q56" s="6">
        <f>+Indicadores!BA56</f>
        <v>17</v>
      </c>
      <c r="R56" s="13">
        <f t="shared" si="8"/>
        <v>10.240963855421686</v>
      </c>
      <c r="S56" s="27">
        <f>+Indicadores!BO56</f>
        <v>10.71</v>
      </c>
      <c r="T56" s="8">
        <f>+Indicadores!BP56</f>
        <v>0</v>
      </c>
      <c r="U56" s="16">
        <f t="shared" si="9"/>
        <v>0</v>
      </c>
      <c r="V56" s="26"/>
      <c r="W56" s="6">
        <f>+Indicadores!CE56</f>
        <v>25</v>
      </c>
      <c r="X56" s="13">
        <f t="shared" si="10"/>
        <v>0</v>
      </c>
      <c r="Y56" s="26">
        <f>+Indicadores!CS56</f>
        <v>86.091000000000008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61.617999999999995</v>
      </c>
      <c r="K57" s="6">
        <f>+Indicadores!W57</f>
        <v>0</v>
      </c>
      <c r="L57" s="13">
        <f t="shared" si="6"/>
        <v>0</v>
      </c>
      <c r="M57" s="28">
        <f>+Indicadores!AK57</f>
        <v>125</v>
      </c>
      <c r="N57" s="8">
        <f>+Indicadores!AL57</f>
        <v>4</v>
      </c>
      <c r="O57" s="16">
        <f t="shared" si="7"/>
        <v>3.2</v>
      </c>
      <c r="P57" s="26">
        <f>+Indicadores!AZ57</f>
        <v>118</v>
      </c>
      <c r="Q57" s="6">
        <f>+Indicadores!BA57</f>
        <v>9</v>
      </c>
      <c r="R57" s="13">
        <f t="shared" si="8"/>
        <v>7.6271186440677967</v>
      </c>
      <c r="S57" s="27">
        <f>+Indicadores!BO57</f>
        <v>3.8249999999999993</v>
      </c>
      <c r="T57" s="8">
        <f>+Indicadores!BP57</f>
        <v>0</v>
      </c>
      <c r="U57" s="16">
        <f t="shared" si="9"/>
        <v>0</v>
      </c>
      <c r="V57" s="26"/>
      <c r="W57" s="6">
        <f>+Indicadores!CE57</f>
        <v>14</v>
      </c>
      <c r="X57" s="13">
        <f t="shared" si="10"/>
        <v>0</v>
      </c>
      <c r="Y57" s="26">
        <f>+Indicadores!CS57</f>
        <v>56.382000000000005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105.00699999999999</v>
      </c>
      <c r="K58" s="6">
        <f>+Indicadores!W58</f>
        <v>4</v>
      </c>
      <c r="L58" s="13">
        <f t="shared" si="6"/>
        <v>3.8092698581999298</v>
      </c>
      <c r="M58" s="28">
        <f>+Indicadores!AK58</f>
        <v>0</v>
      </c>
      <c r="N58" s="8">
        <f>+Indicadores!AL58</f>
        <v>2</v>
      </c>
      <c r="O58" s="16">
        <f t="shared" si="7"/>
        <v>0</v>
      </c>
      <c r="P58" s="26">
        <f>+Indicadores!AZ58</f>
        <v>220</v>
      </c>
      <c r="Q58" s="6">
        <f>+Indicadores!BA58</f>
        <v>11</v>
      </c>
      <c r="R58" s="13">
        <f t="shared" si="8"/>
        <v>5</v>
      </c>
      <c r="S58" s="27">
        <f>+Indicadores!BO58</f>
        <v>16.064999999999998</v>
      </c>
      <c r="T58" s="8">
        <f>+Indicadores!BP58</f>
        <v>0</v>
      </c>
      <c r="U58" s="16">
        <f t="shared" si="9"/>
        <v>0</v>
      </c>
      <c r="V58" s="26"/>
      <c r="W58" s="6">
        <f>+Indicadores!CE58</f>
        <v>6</v>
      </c>
      <c r="X58" s="13">
        <f t="shared" si="10"/>
        <v>0</v>
      </c>
      <c r="Y58" s="26">
        <f>+Indicadores!CS58</f>
        <v>114.99300000000001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286.99400000000003</v>
      </c>
      <c r="K59" s="6">
        <f>+Indicadores!W59</f>
        <v>48</v>
      </c>
      <c r="L59" s="13">
        <f t="shared" si="6"/>
        <v>16.725088329372735</v>
      </c>
      <c r="M59" s="28">
        <f>+Indicadores!AK59</f>
        <v>0</v>
      </c>
      <c r="N59" s="8">
        <f>+Indicadores!AL59</f>
        <v>174</v>
      </c>
      <c r="O59" s="16">
        <f t="shared" si="7"/>
        <v>0</v>
      </c>
      <c r="P59" s="26">
        <f>+Indicadores!AZ59</f>
        <v>599</v>
      </c>
      <c r="Q59" s="6">
        <f>+Indicadores!BA59</f>
        <v>103</v>
      </c>
      <c r="R59" s="13">
        <f t="shared" si="8"/>
        <v>17.195325542570952</v>
      </c>
      <c r="S59" s="27">
        <f>+Indicadores!BO59</f>
        <v>42.075000000000003</v>
      </c>
      <c r="T59" s="8">
        <f>+Indicadores!BP59</f>
        <v>0</v>
      </c>
      <c r="U59" s="16">
        <f t="shared" si="9"/>
        <v>0</v>
      </c>
      <c r="V59" s="26"/>
      <c r="W59" s="6">
        <f>+Indicadores!CE59</f>
        <v>51</v>
      </c>
      <c r="X59" s="13">
        <f t="shared" si="10"/>
        <v>0</v>
      </c>
      <c r="Y59" s="26">
        <f>+Indicadores!CS59</f>
        <v>312.00599999999997</v>
      </c>
      <c r="Z59" s="6">
        <f>+Indicadores!CT59</f>
        <v>4</v>
      </c>
      <c r="AA59" s="47">
        <f t="shared" si="11"/>
        <v>1.2820266276930572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36.777000000000001</v>
      </c>
      <c r="K60" s="6">
        <f>+Indicadores!W60</f>
        <v>0</v>
      </c>
      <c r="L60" s="13">
        <f t="shared" si="6"/>
        <v>0</v>
      </c>
      <c r="M60" s="28">
        <f>+Indicadores!AK60</f>
        <v>105</v>
      </c>
      <c r="N60" s="8">
        <f>+Indicadores!AL60</f>
        <v>0</v>
      </c>
      <c r="O60" s="16">
        <f t="shared" si="7"/>
        <v>0</v>
      </c>
      <c r="P60" s="26">
        <f>+Indicadores!AZ60</f>
        <v>75</v>
      </c>
      <c r="Q60" s="6">
        <f>+Indicadores!BA60</f>
        <v>8</v>
      </c>
      <c r="R60" s="13">
        <f t="shared" si="8"/>
        <v>10.666666666666668</v>
      </c>
      <c r="S60" s="27">
        <f>+Indicadores!BO60</f>
        <v>4.59</v>
      </c>
      <c r="T60" s="8">
        <f>+Indicadores!BP60</f>
        <v>0</v>
      </c>
      <c r="U60" s="16">
        <f t="shared" si="9"/>
        <v>0</v>
      </c>
      <c r="V60" s="26"/>
      <c r="W60" s="6">
        <f>+Indicadores!CE60</f>
        <v>13</v>
      </c>
      <c r="X60" s="13">
        <f t="shared" si="10"/>
        <v>0</v>
      </c>
      <c r="Y60" s="26">
        <f>+Indicadores!CS60</f>
        <v>38.222999999999999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30.166000000000004</v>
      </c>
      <c r="K61" s="6">
        <f>+Indicadores!W61</f>
        <v>0</v>
      </c>
      <c r="L61" s="13">
        <f t="shared" si="6"/>
        <v>0</v>
      </c>
      <c r="M61" s="28">
        <f>+Indicadores!AK61</f>
        <v>118</v>
      </c>
      <c r="N61" s="8">
        <f>+Indicadores!AL61</f>
        <v>0</v>
      </c>
      <c r="O61" s="16">
        <f t="shared" si="7"/>
        <v>0</v>
      </c>
      <c r="P61" s="26">
        <f>+Indicadores!AZ61</f>
        <v>63</v>
      </c>
      <c r="Q61" s="6">
        <f>+Indicadores!BA61</f>
        <v>3</v>
      </c>
      <c r="R61" s="13">
        <f t="shared" si="8"/>
        <v>4.7619047619047619</v>
      </c>
      <c r="S61" s="27">
        <f>+Indicadores!BO61</f>
        <v>4.3350000000000009</v>
      </c>
      <c r="T61" s="8">
        <f>+Indicadores!BP61</f>
        <v>0</v>
      </c>
      <c r="U61" s="16">
        <f t="shared" si="9"/>
        <v>0</v>
      </c>
      <c r="V61" s="26"/>
      <c r="W61" s="6">
        <f>+Indicadores!CE61</f>
        <v>2</v>
      </c>
      <c r="X61" s="13">
        <f t="shared" si="10"/>
        <v>0</v>
      </c>
      <c r="Y61" s="26">
        <f>+Indicadores!CS61</f>
        <v>32.833999999999996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32.599000000000004</v>
      </c>
      <c r="K62" s="6">
        <f>+Indicadores!W62</f>
        <v>0</v>
      </c>
      <c r="L62" s="13">
        <f t="shared" si="6"/>
        <v>0</v>
      </c>
      <c r="M62" s="28">
        <f>+Indicadores!AK62</f>
        <v>161</v>
      </c>
      <c r="N62" s="8">
        <f>+Indicadores!AL62</f>
        <v>0</v>
      </c>
      <c r="O62" s="16">
        <f t="shared" si="7"/>
        <v>0</v>
      </c>
      <c r="P62" s="26">
        <f>+Indicadores!AZ62</f>
        <v>69</v>
      </c>
      <c r="Q62" s="6">
        <f>+Indicadores!BA62</f>
        <v>1</v>
      </c>
      <c r="R62" s="13">
        <f t="shared" si="8"/>
        <v>1.4492753623188406</v>
      </c>
      <c r="S62" s="27">
        <f>+Indicadores!BO62</f>
        <v>5.0999999999999996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36.400999999999996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46.808</v>
      </c>
      <c r="K63" s="6">
        <f>+Indicadores!W63</f>
        <v>23</v>
      </c>
      <c r="L63" s="13">
        <f t="shared" si="6"/>
        <v>49.136899675269184</v>
      </c>
      <c r="M63" s="28">
        <f>+Indicadores!AK63</f>
        <v>110</v>
      </c>
      <c r="N63" s="8">
        <f>+Indicadores!AL63</f>
        <v>1</v>
      </c>
      <c r="O63" s="16">
        <f t="shared" si="7"/>
        <v>0.90909090909090906</v>
      </c>
      <c r="P63" s="26">
        <f>+Indicadores!AZ63</f>
        <v>102</v>
      </c>
      <c r="Q63" s="6">
        <f>+Indicadores!BA63</f>
        <v>36</v>
      </c>
      <c r="R63" s="13">
        <f t="shared" si="8"/>
        <v>35.294117647058826</v>
      </c>
      <c r="S63" s="27">
        <f>+Indicadores!BO63</f>
        <v>8.6700000000000017</v>
      </c>
      <c r="T63" s="8">
        <f>+Indicadores!BP63</f>
        <v>0</v>
      </c>
      <c r="U63" s="16">
        <f t="shared" si="9"/>
        <v>0</v>
      </c>
      <c r="V63" s="26"/>
      <c r="W63" s="6">
        <f>+Indicadores!CE63</f>
        <v>28</v>
      </c>
      <c r="X63" s="13">
        <f t="shared" si="10"/>
        <v>0</v>
      </c>
      <c r="Y63" s="26">
        <f>+Indicadores!CS63</f>
        <v>55.192</v>
      </c>
      <c r="Z63" s="6">
        <f>+Indicadores!CT63</f>
        <v>1</v>
      </c>
      <c r="AA63" s="47">
        <f t="shared" si="11"/>
        <v>1.811856790839252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54.870999999999995</v>
      </c>
      <c r="K64" s="6">
        <f>+Indicadores!W64</f>
        <v>5</v>
      </c>
      <c r="L64" s="13">
        <f t="shared" si="6"/>
        <v>9.1122815330502451</v>
      </c>
      <c r="M64" s="28">
        <f>+Indicadores!AK64</f>
        <v>47</v>
      </c>
      <c r="N64" s="8">
        <f>+Indicadores!AL64</f>
        <v>22</v>
      </c>
      <c r="O64" s="16">
        <f t="shared" si="7"/>
        <v>46.808510638297875</v>
      </c>
      <c r="P64" s="26">
        <f>+Indicadores!AZ64</f>
        <v>105</v>
      </c>
      <c r="Q64" s="6">
        <f>+Indicadores!BA64</f>
        <v>13</v>
      </c>
      <c r="R64" s="13">
        <f t="shared" si="8"/>
        <v>12.380952380952381</v>
      </c>
      <c r="S64" s="27">
        <f>+Indicadores!BO64</f>
        <v>3.5700000000000003</v>
      </c>
      <c r="T64" s="8">
        <f>+Indicadores!BP64</f>
        <v>0</v>
      </c>
      <c r="U64" s="16">
        <f t="shared" si="9"/>
        <v>0</v>
      </c>
      <c r="V64" s="26"/>
      <c r="W64" s="6">
        <f>+Indicadores!CE64</f>
        <v>14</v>
      </c>
      <c r="X64" s="13">
        <f t="shared" si="10"/>
        <v>0</v>
      </c>
      <c r="Y64" s="26">
        <f>+Indicadores!CS64</f>
        <v>50.129000000000005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18.328000000000003</v>
      </c>
      <c r="K65" s="6">
        <f>+Indicadores!W65</f>
        <v>0</v>
      </c>
      <c r="L65" s="13">
        <f t="shared" si="6"/>
        <v>0</v>
      </c>
      <c r="M65" s="28">
        <f>+Indicadores!AK65</f>
        <v>53</v>
      </c>
      <c r="N65" s="8">
        <f>+Indicadores!AL65</f>
        <v>0</v>
      </c>
      <c r="O65" s="16">
        <f t="shared" si="7"/>
        <v>0</v>
      </c>
      <c r="P65" s="26">
        <f>+Indicadores!AZ65</f>
        <v>38</v>
      </c>
      <c r="Q65" s="6">
        <f>+Indicadores!BA65</f>
        <v>0</v>
      </c>
      <c r="R65" s="13">
        <f t="shared" si="8"/>
        <v>0</v>
      </c>
      <c r="S65" s="27">
        <f>+Indicadores!BO65</f>
        <v>2.5499999999999998</v>
      </c>
      <c r="T65" s="8">
        <f>+Indicadores!BP65</f>
        <v>0</v>
      </c>
      <c r="U65" s="16">
        <f t="shared" si="9"/>
        <v>0</v>
      </c>
      <c r="V65" s="26"/>
      <c r="W65" s="6">
        <f>+Indicadores!CE65</f>
        <v>0</v>
      </c>
      <c r="X65" s="13">
        <f t="shared" si="10"/>
        <v>0</v>
      </c>
      <c r="Y65" s="26">
        <f>+Indicadores!CS65</f>
        <v>19.671999999999997</v>
      </c>
      <c r="Z65" s="6">
        <f>+Indicadores!CT65</f>
        <v>0</v>
      </c>
      <c r="AA65" s="47">
        <f t="shared" si="11"/>
        <v>0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37.707999999999998</v>
      </c>
      <c r="K66" s="6">
        <f>+Indicadores!W66</f>
        <v>16</v>
      </c>
      <c r="L66" s="13">
        <f t="shared" si="6"/>
        <v>42.431314309960754</v>
      </c>
      <c r="M66" s="28">
        <f>+Indicadores!AK66</f>
        <v>38</v>
      </c>
      <c r="N66" s="8">
        <f>+Indicadores!AL66</f>
        <v>1</v>
      </c>
      <c r="O66" s="16">
        <f t="shared" si="7"/>
        <v>2.6315789473684208</v>
      </c>
      <c r="P66" s="26">
        <f>+Indicadores!AZ66</f>
        <v>77</v>
      </c>
      <c r="Q66" s="6">
        <f>+Indicadores!BA66</f>
        <v>15</v>
      </c>
      <c r="R66" s="13">
        <f t="shared" si="8"/>
        <v>19.480519480519483</v>
      </c>
      <c r="S66" s="27">
        <f>+Indicadores!BO66</f>
        <v>4.8450000000000006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</v>
      </c>
      <c r="X66" s="13">
        <f t="shared" si="10"/>
        <v>0</v>
      </c>
      <c r="Y66" s="26">
        <f>+Indicadores!CS66</f>
        <v>39.292000000000002</v>
      </c>
      <c r="Z66" s="6">
        <f>+Indicadores!CT66</f>
        <v>2</v>
      </c>
      <c r="AA66" s="47">
        <f t="shared" si="11"/>
        <v>5.0900946757609695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71.522999999999996</v>
      </c>
      <c r="K67" s="6">
        <f>+Indicadores!W67</f>
        <v>0</v>
      </c>
      <c r="L67" s="13">
        <f t="shared" si="6"/>
        <v>0</v>
      </c>
      <c r="M67" s="28">
        <f>+Indicadores!AK67</f>
        <v>209</v>
      </c>
      <c r="N67" s="8">
        <f>+Indicadores!AL67</f>
        <v>0</v>
      </c>
      <c r="O67" s="16">
        <f t="shared" si="7"/>
        <v>0</v>
      </c>
      <c r="P67" s="26">
        <f>+Indicadores!AZ67</f>
        <v>150</v>
      </c>
      <c r="Q67" s="6">
        <f>+Indicadores!BA67</f>
        <v>6</v>
      </c>
      <c r="R67" s="13">
        <f t="shared" si="8"/>
        <v>4</v>
      </c>
      <c r="S67" s="27">
        <f>+Indicadores!BO67</f>
        <v>10.71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6</v>
      </c>
      <c r="X67" s="13">
        <f t="shared" si="10"/>
        <v>0</v>
      </c>
      <c r="Y67" s="26">
        <f>+Indicadores!CS67</f>
        <v>78.477000000000004</v>
      </c>
      <c r="Z67" s="6">
        <f>+Indicadores!CT67</f>
        <v>0</v>
      </c>
      <c r="AA67" s="47">
        <f t="shared" si="11"/>
        <v>0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15.081</v>
      </c>
      <c r="K68" s="6">
        <f>+Indicadores!W68</f>
        <v>0</v>
      </c>
      <c r="L68" s="13">
        <f t="shared" si="6"/>
        <v>0</v>
      </c>
      <c r="M68" s="28">
        <f>+Indicadores!AK68</f>
        <v>22</v>
      </c>
      <c r="N68" s="8">
        <f>+Indicadores!AL68</f>
        <v>0</v>
      </c>
      <c r="O68" s="16">
        <f t="shared" si="7"/>
        <v>0</v>
      </c>
      <c r="P68" s="26">
        <f>+Indicadores!AZ68</f>
        <v>34</v>
      </c>
      <c r="Q68" s="6">
        <f>+Indicadores!BA68</f>
        <v>1</v>
      </c>
      <c r="R68" s="13">
        <f t="shared" si="8"/>
        <v>2.9411764705882351</v>
      </c>
      <c r="S68" s="27">
        <f>+Indicadores!BO68</f>
        <v>3.3149999999999995</v>
      </c>
      <c r="T68" s="8">
        <f>+Indicadores!BP68</f>
        <v>0</v>
      </c>
      <c r="U68" s="16">
        <f t="shared" si="9"/>
        <v>0</v>
      </c>
      <c r="V68" s="26"/>
      <c r="W68" s="6">
        <f>+Indicadores!CE68</f>
        <v>1</v>
      </c>
      <c r="X68" s="13">
        <f t="shared" si="10"/>
        <v>0</v>
      </c>
      <c r="Y68" s="26">
        <f>+Indicadores!CS68</f>
        <v>18.919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62.165999999999997</v>
      </c>
      <c r="K69" s="6">
        <f>+Indicadores!W69</f>
        <v>2</v>
      </c>
      <c r="L69" s="13">
        <f t="shared" si="6"/>
        <v>3.2171926776694657</v>
      </c>
      <c r="M69" s="28">
        <f>+Indicadores!AK69</f>
        <v>0</v>
      </c>
      <c r="N69" s="8">
        <f>+Indicadores!AL69</f>
        <v>1</v>
      </c>
      <c r="O69" s="16">
        <f t="shared" si="7"/>
        <v>0</v>
      </c>
      <c r="P69" s="26">
        <f>+Indicadores!AZ69</f>
        <v>128</v>
      </c>
      <c r="Q69" s="6">
        <f>+Indicadores!BA69</f>
        <v>20</v>
      </c>
      <c r="R69" s="13">
        <f t="shared" si="8"/>
        <v>15.625</v>
      </c>
      <c r="S69" s="27">
        <f>+Indicadores!BO69</f>
        <v>8.16</v>
      </c>
      <c r="T69" s="8">
        <f>+Indicadores!BP69</f>
        <v>0</v>
      </c>
      <c r="U69" s="16">
        <f t="shared" si="9"/>
        <v>0</v>
      </c>
      <c r="V69" s="26"/>
      <c r="W69" s="6">
        <f>+Indicadores!CE69</f>
        <v>2</v>
      </c>
      <c r="X69" s="13">
        <f t="shared" si="10"/>
        <v>0</v>
      </c>
      <c r="Y69" s="26">
        <f>+Indicadores!CS69</f>
        <v>65.834000000000003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142.17500000000001</v>
      </c>
      <c r="K70" s="6">
        <f>+Indicadores!W70</f>
        <v>72</v>
      </c>
      <c r="L70" s="13">
        <f t="shared" si="6"/>
        <v>50.6418146650255</v>
      </c>
      <c r="M70" s="28">
        <f>+Indicadores!AK70</f>
        <v>511</v>
      </c>
      <c r="N70" s="8">
        <f>+Indicadores!AL70</f>
        <v>49</v>
      </c>
      <c r="O70" s="16">
        <f t="shared" si="7"/>
        <v>9.5890410958904102</v>
      </c>
      <c r="P70" s="26">
        <f>+Indicadores!AZ70</f>
        <v>300</v>
      </c>
      <c r="Q70" s="6">
        <f>+Indicadores!BA70</f>
        <v>161</v>
      </c>
      <c r="R70" s="13">
        <f t="shared" si="8"/>
        <v>53.666666666666664</v>
      </c>
      <c r="S70" s="27">
        <f>+Indicadores!BO70</f>
        <v>21.674999999999997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70</v>
      </c>
      <c r="X70" s="13">
        <f t="shared" si="10"/>
        <v>0</v>
      </c>
      <c r="Y70" s="26">
        <f>+Indicadores!CS70</f>
        <v>157.82499999999999</v>
      </c>
      <c r="Z70" s="6">
        <f>+Indicadores!CT70</f>
        <v>10</v>
      </c>
      <c r="AA70" s="47">
        <f t="shared" si="11"/>
        <v>6.3361317915412645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66.602000000000004</v>
      </c>
      <c r="K71" s="6">
        <f>+Indicadores!W71</f>
        <v>7</v>
      </c>
      <c r="L71" s="13">
        <f t="shared" si="6"/>
        <v>10.510194889042371</v>
      </c>
      <c r="M71" s="28">
        <f>+Indicadores!AK71</f>
        <v>90</v>
      </c>
      <c r="N71" s="8">
        <f>+Indicadores!AL71</f>
        <v>18</v>
      </c>
      <c r="O71" s="16">
        <f t="shared" si="7"/>
        <v>20</v>
      </c>
      <c r="P71" s="26">
        <f>+Indicadores!AZ71</f>
        <v>132</v>
      </c>
      <c r="Q71" s="6">
        <f>+Indicadores!BA71</f>
        <v>39</v>
      </c>
      <c r="R71" s="13">
        <f t="shared" si="8"/>
        <v>29.545454545454547</v>
      </c>
      <c r="S71" s="27">
        <f>+Indicadores!BO71</f>
        <v>6.375</v>
      </c>
      <c r="T71" s="8">
        <f>+Indicadores!BP71</f>
        <v>0</v>
      </c>
      <c r="U71" s="16">
        <f t="shared" si="9"/>
        <v>0</v>
      </c>
      <c r="V71" s="26"/>
      <c r="W71" s="6">
        <f>+Indicadores!CE71</f>
        <v>48</v>
      </c>
      <c r="X71" s="13">
        <f t="shared" si="10"/>
        <v>0</v>
      </c>
      <c r="Y71" s="26">
        <f>+Indicadores!CS71</f>
        <v>65.397999999999996</v>
      </c>
      <c r="Z71" s="6">
        <f>+Indicadores!CT71</f>
        <v>1</v>
      </c>
      <c r="AA71" s="47">
        <f t="shared" si="11"/>
        <v>1.5290987491972232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53.977000000000004</v>
      </c>
      <c r="K72" s="6">
        <f>+Indicadores!W72</f>
        <v>20</v>
      </c>
      <c r="L72" s="13">
        <f t="shared" si="6"/>
        <v>37.052818793189687</v>
      </c>
      <c r="M72" s="28">
        <f>+Indicadores!AK72</f>
        <v>193</v>
      </c>
      <c r="N72" s="8">
        <f>+Indicadores!AL72</f>
        <v>34</v>
      </c>
      <c r="O72" s="16">
        <f t="shared" si="7"/>
        <v>17.616580310880828</v>
      </c>
      <c r="P72" s="26">
        <f>+Indicadores!AZ72</f>
        <v>113</v>
      </c>
      <c r="Q72" s="6">
        <f>+Indicadores!BA72</f>
        <v>26</v>
      </c>
      <c r="R72" s="13">
        <f t="shared" si="8"/>
        <v>23.008849557522122</v>
      </c>
      <c r="S72" s="27">
        <f>+Indicadores!BO72</f>
        <v>7.9050000000000011</v>
      </c>
      <c r="T72" s="8">
        <f>+Indicadores!BP72</f>
        <v>0</v>
      </c>
      <c r="U72" s="16">
        <f t="shared" si="9"/>
        <v>0</v>
      </c>
      <c r="V72" s="26"/>
      <c r="W72" s="6">
        <f>+Indicadores!CE72</f>
        <v>3</v>
      </c>
      <c r="X72" s="13">
        <f t="shared" si="10"/>
        <v>0</v>
      </c>
      <c r="Y72" s="26">
        <f>+Indicadores!CS72</f>
        <v>59.022999999999996</v>
      </c>
      <c r="Z72" s="6">
        <f>+Indicadores!CT72</f>
        <v>0</v>
      </c>
      <c r="AA72" s="47">
        <f t="shared" si="11"/>
        <v>0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37.454999999999998</v>
      </c>
      <c r="K73" s="6">
        <f>+Indicadores!W73</f>
        <v>8</v>
      </c>
      <c r="L73" s="13">
        <f t="shared" si="6"/>
        <v>21.358964090241624</v>
      </c>
      <c r="M73" s="28">
        <f>+Indicadores!AK73</f>
        <v>73</v>
      </c>
      <c r="N73" s="8">
        <f>+Indicadores!AL73</f>
        <v>7</v>
      </c>
      <c r="O73" s="16">
        <f t="shared" si="7"/>
        <v>9.5890410958904102</v>
      </c>
      <c r="P73" s="26">
        <f>+Indicadores!AZ73</f>
        <v>75</v>
      </c>
      <c r="Q73" s="6">
        <f>+Indicadores!BA73</f>
        <v>17</v>
      </c>
      <c r="R73" s="13">
        <f t="shared" si="8"/>
        <v>22.666666666666664</v>
      </c>
      <c r="S73" s="27">
        <f>+Indicadores!BO73</f>
        <v>3.8249999999999993</v>
      </c>
      <c r="T73" s="8">
        <f>+Indicadores!BP73</f>
        <v>0</v>
      </c>
      <c r="U73" s="16">
        <f t="shared" si="9"/>
        <v>0</v>
      </c>
      <c r="V73" s="26"/>
      <c r="W73" s="6">
        <f>+Indicadores!CE73</f>
        <v>5</v>
      </c>
      <c r="X73" s="13">
        <f t="shared" si="10"/>
        <v>0</v>
      </c>
      <c r="Y73" s="26">
        <f>+Indicadores!CS73</f>
        <v>37.545000000000002</v>
      </c>
      <c r="Z73" s="6">
        <f>+Indicadores!CT73</f>
        <v>1</v>
      </c>
      <c r="AA73" s="47">
        <f t="shared" si="11"/>
        <v>2.6634705020641896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49.983000000000004</v>
      </c>
      <c r="K74" s="6">
        <f>+Indicadores!W74</f>
        <v>17</v>
      </c>
      <c r="L74" s="13">
        <f t="shared" ref="L74:L135" si="12">IFERROR(K74/J74,0)*100</f>
        <v>34.011563931736788</v>
      </c>
      <c r="M74" s="28">
        <f>+Indicadores!AK74</f>
        <v>115</v>
      </c>
      <c r="N74" s="8">
        <f>+Indicadores!AL74</f>
        <v>1</v>
      </c>
      <c r="O74" s="16">
        <f t="shared" ref="O74:O135" si="13">IFERROR(N74/M74,0)*100</f>
        <v>0.86956521739130432</v>
      </c>
      <c r="P74" s="26">
        <f>+Indicadores!AZ74</f>
        <v>102</v>
      </c>
      <c r="Q74" s="6">
        <f>+Indicadores!BA74</f>
        <v>42</v>
      </c>
      <c r="R74" s="13">
        <f t="shared" ref="R74:R135" si="14">IFERROR(Q74/P74,0)*100</f>
        <v>41.17647058823529</v>
      </c>
      <c r="S74" s="27">
        <f>+Indicadores!BO74</f>
        <v>6.120000000000001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2</v>
      </c>
      <c r="X74" s="13">
        <f t="shared" ref="X74:X135" si="16">IFERROR(W74/V74,0)*100</f>
        <v>0</v>
      </c>
      <c r="Y74" s="26">
        <f>+Indicadores!CS74</f>
        <v>52.016999999999996</v>
      </c>
      <c r="Z74" s="6">
        <f>+Indicadores!CT74</f>
        <v>2</v>
      </c>
      <c r="AA74" s="47">
        <f t="shared" ref="AA74:AA135" si="17">IFERROR(Z74/Y74,0)*100</f>
        <v>3.8448968606417138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33.619999999999997</v>
      </c>
      <c r="K75" s="6">
        <f>+Indicadores!W75</f>
        <v>4</v>
      </c>
      <c r="L75" s="13">
        <f t="shared" si="12"/>
        <v>11.89767995240928</v>
      </c>
      <c r="M75" s="28">
        <f>+Indicadores!AK75</f>
        <v>28</v>
      </c>
      <c r="N75" s="8">
        <f>+Indicadores!AL75</f>
        <v>18</v>
      </c>
      <c r="O75" s="16">
        <f t="shared" si="13"/>
        <v>64.285714285714292</v>
      </c>
      <c r="P75" s="26">
        <f>+Indicadores!AZ75</f>
        <v>71</v>
      </c>
      <c r="Q75" s="6">
        <f>+Indicadores!BA75</f>
        <v>13</v>
      </c>
      <c r="R75" s="13">
        <f t="shared" si="14"/>
        <v>18.30985915492958</v>
      </c>
      <c r="S75" s="27">
        <f>+Indicadores!BO75</f>
        <v>5.3550000000000004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0</v>
      </c>
      <c r="X75" s="13">
        <f t="shared" si="16"/>
        <v>0</v>
      </c>
      <c r="Y75" s="26">
        <f>+Indicadores!CS75</f>
        <v>37.380000000000003</v>
      </c>
      <c r="Z75" s="6">
        <f>+Indicadores!CT75</f>
        <v>2</v>
      </c>
      <c r="AA75" s="47">
        <f t="shared" si="17"/>
        <v>5.3504547886570348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646.25400000000002</v>
      </c>
      <c r="K76" s="6">
        <f>+Indicadores!W76</f>
        <v>94</v>
      </c>
      <c r="L76" s="13">
        <f t="shared" si="12"/>
        <v>14.545364516119049</v>
      </c>
      <c r="M76" s="28">
        <f>+Indicadores!AK76</f>
        <v>0</v>
      </c>
      <c r="N76" s="8">
        <f>+Indicadores!AL76</f>
        <v>325</v>
      </c>
      <c r="O76" s="16">
        <f t="shared" si="13"/>
        <v>0</v>
      </c>
      <c r="P76" s="26">
        <f>+Indicadores!AZ76</f>
        <v>1408</v>
      </c>
      <c r="Q76" s="6">
        <f>+Indicadores!BA76</f>
        <v>355</v>
      </c>
      <c r="R76" s="13">
        <f t="shared" si="14"/>
        <v>25.213068181818183</v>
      </c>
      <c r="S76" s="27">
        <f>+Indicadores!BO76</f>
        <v>123.42000000000002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380</v>
      </c>
      <c r="X76" s="13">
        <f t="shared" si="16"/>
        <v>0</v>
      </c>
      <c r="Y76" s="26">
        <f>+Indicadores!CS76</f>
        <v>761.74600000000009</v>
      </c>
      <c r="Z76" s="6">
        <f>+Indicadores!CT76</f>
        <v>30</v>
      </c>
      <c r="AA76" s="47">
        <f t="shared" si="17"/>
        <v>3.9383206475649359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0</v>
      </c>
      <c r="K77" s="6">
        <f>+Indicadores!W77</f>
        <v>0</v>
      </c>
      <c r="L77" s="13">
        <f t="shared" si="12"/>
        <v>0</v>
      </c>
      <c r="M77" s="28">
        <f>+Indicadores!AK77</f>
        <v>0</v>
      </c>
      <c r="N77" s="8">
        <f>+Indicadores!AL77</f>
        <v>0</v>
      </c>
      <c r="O77" s="16">
        <f t="shared" si="13"/>
        <v>0</v>
      </c>
      <c r="P77" s="26">
        <f>+Indicadores!AZ77</f>
        <v>0</v>
      </c>
      <c r="Q77" s="6">
        <f>+Indicadores!BA77</f>
        <v>0</v>
      </c>
      <c r="R77" s="13">
        <f t="shared" si="14"/>
        <v>0</v>
      </c>
      <c r="S77" s="27">
        <f>+Indicadores!BO77</f>
        <v>0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5</v>
      </c>
      <c r="X77" s="13">
        <f t="shared" si="16"/>
        <v>0</v>
      </c>
      <c r="Y77" s="26">
        <f>+Indicadores!CS77</f>
        <v>0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9.0299999999999994</v>
      </c>
      <c r="K78" s="6">
        <f>+Indicadores!W78</f>
        <v>1</v>
      </c>
      <c r="L78" s="13">
        <f t="shared" si="12"/>
        <v>11.07419712070875</v>
      </c>
      <c r="M78" s="28">
        <f>+Indicadores!AK78</f>
        <v>10</v>
      </c>
      <c r="N78" s="8">
        <f>+Indicadores!AL78</f>
        <v>1</v>
      </c>
      <c r="O78" s="16">
        <f t="shared" si="13"/>
        <v>10</v>
      </c>
      <c r="P78" s="26">
        <f>+Indicadores!AZ78</f>
        <v>17</v>
      </c>
      <c r="Q78" s="6">
        <f>+Indicadores!BA78</f>
        <v>6</v>
      </c>
      <c r="R78" s="13">
        <f t="shared" si="14"/>
        <v>35.294117647058826</v>
      </c>
      <c r="S78" s="27">
        <f>+Indicadores!BO78</f>
        <v>0.51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0</v>
      </c>
      <c r="X78" s="13">
        <f t="shared" si="16"/>
        <v>0</v>
      </c>
      <c r="Y78" s="26">
        <f>+Indicadores!CS78</f>
        <v>7.9700000000000006</v>
      </c>
      <c r="Z78" s="6">
        <f>+Indicadores!CT78</f>
        <v>1</v>
      </c>
      <c r="AA78" s="47">
        <f t="shared" si="17"/>
        <v>12.547051442910915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35.515000000000001</v>
      </c>
      <c r="K79" s="6">
        <f>+Indicadores!W79</f>
        <v>26</v>
      </c>
      <c r="L79" s="13">
        <f t="shared" si="12"/>
        <v>73.208503449246791</v>
      </c>
      <c r="M79" s="28">
        <f>+Indicadores!AK79</f>
        <v>76</v>
      </c>
      <c r="N79" s="8">
        <f>+Indicadores!AL79</f>
        <v>42</v>
      </c>
      <c r="O79" s="16">
        <f t="shared" si="13"/>
        <v>55.26315789473685</v>
      </c>
      <c r="P79" s="26">
        <f>+Indicadores!AZ79</f>
        <v>73</v>
      </c>
      <c r="Q79" s="6">
        <f>+Indicadores!BA79</f>
        <v>32</v>
      </c>
      <c r="R79" s="13">
        <f t="shared" si="14"/>
        <v>43.835616438356162</v>
      </c>
      <c r="S79" s="27">
        <f>+Indicadores!BO79</f>
        <v>4.59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48</v>
      </c>
      <c r="X79" s="13">
        <f t="shared" si="16"/>
        <v>0</v>
      </c>
      <c r="Y79" s="26">
        <f>+Indicadores!CS79</f>
        <v>37.484999999999999</v>
      </c>
      <c r="Z79" s="6">
        <f>+Indicadores!CT79</f>
        <v>4</v>
      </c>
      <c r="AA79" s="47">
        <f t="shared" si="17"/>
        <v>10.67093504068294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15.34</v>
      </c>
      <c r="K80" s="6">
        <f>+Indicadores!W80</f>
        <v>0</v>
      </c>
      <c r="L80" s="13">
        <f t="shared" si="12"/>
        <v>0</v>
      </c>
      <c r="M80" s="28">
        <f>+Indicadores!AK80</f>
        <v>15</v>
      </c>
      <c r="N80" s="8">
        <f>+Indicadores!AL80</f>
        <v>0</v>
      </c>
      <c r="O80" s="16">
        <f t="shared" si="13"/>
        <v>0</v>
      </c>
      <c r="P80" s="26">
        <f>+Indicadores!AZ80</f>
        <v>30</v>
      </c>
      <c r="Q80" s="6">
        <f>+Indicadores!BA80</f>
        <v>1</v>
      </c>
      <c r="R80" s="13">
        <f t="shared" si="14"/>
        <v>3.3333333333333335</v>
      </c>
      <c r="S80" s="27">
        <f>+Indicadores!BO80</f>
        <v>1.2749999999999999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0</v>
      </c>
      <c r="X80" s="13">
        <f t="shared" si="16"/>
        <v>0</v>
      </c>
      <c r="Y80" s="26">
        <f>+Indicadores!CS80</f>
        <v>14.66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37.588999999999999</v>
      </c>
      <c r="K81" s="6">
        <f>+Indicadores!W81</f>
        <v>2</v>
      </c>
      <c r="L81" s="13">
        <f t="shared" si="12"/>
        <v>5.3207055255526887</v>
      </c>
      <c r="M81" s="28">
        <f>+Indicadores!AK81</f>
        <v>0</v>
      </c>
      <c r="N81" s="8">
        <f>+Indicadores!AL81</f>
        <v>2</v>
      </c>
      <c r="O81" s="16">
        <f t="shared" si="13"/>
        <v>0</v>
      </c>
      <c r="P81" s="26">
        <f>+Indicadores!AZ81</f>
        <v>77</v>
      </c>
      <c r="Q81" s="6">
        <f>+Indicadores!BA81</f>
        <v>6</v>
      </c>
      <c r="R81" s="13">
        <f t="shared" si="14"/>
        <v>7.7922077922077921</v>
      </c>
      <c r="S81" s="27">
        <f>+Indicadores!BO81</f>
        <v>4.59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2</v>
      </c>
      <c r="X81" s="13">
        <f t="shared" si="16"/>
        <v>0</v>
      </c>
      <c r="Y81" s="26">
        <f>+Indicadores!CS81</f>
        <v>39.411000000000001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26.003</v>
      </c>
      <c r="K82" s="6">
        <f>+Indicadores!W82</f>
        <v>29</v>
      </c>
      <c r="L82" s="13">
        <f t="shared" si="12"/>
        <v>111.52559320078453</v>
      </c>
      <c r="M82" s="28">
        <f>+Indicadores!AK82</f>
        <v>104</v>
      </c>
      <c r="N82" s="8">
        <f>+Indicadores!AL82</f>
        <v>65</v>
      </c>
      <c r="O82" s="16">
        <f t="shared" si="13"/>
        <v>62.5</v>
      </c>
      <c r="P82" s="26">
        <f>+Indicadores!AZ82</f>
        <v>56</v>
      </c>
      <c r="Q82" s="6">
        <f>+Indicadores!BA82</f>
        <v>52</v>
      </c>
      <c r="R82" s="13">
        <f t="shared" si="14"/>
        <v>92.857142857142861</v>
      </c>
      <c r="S82" s="27">
        <f>+Indicadores!BO82</f>
        <v>4.59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4</v>
      </c>
      <c r="X82" s="13">
        <f t="shared" si="16"/>
        <v>0</v>
      </c>
      <c r="Y82" s="26">
        <f>+Indicadores!CS82</f>
        <v>29.997</v>
      </c>
      <c r="Z82" s="6">
        <f>+Indicadores!CT82</f>
        <v>2</v>
      </c>
      <c r="AA82" s="47">
        <f t="shared" si="17"/>
        <v>6.6673334000066671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100.33500000000001</v>
      </c>
      <c r="K83" s="6">
        <f>+Indicadores!W83</f>
        <v>17</v>
      </c>
      <c r="L83" s="13">
        <f t="shared" si="12"/>
        <v>16.943240145512529</v>
      </c>
      <c r="M83" s="28">
        <f>+Indicadores!AK83</f>
        <v>270</v>
      </c>
      <c r="N83" s="8">
        <f>+Indicadores!AL83</f>
        <v>47</v>
      </c>
      <c r="O83" s="16">
        <f t="shared" si="13"/>
        <v>17.407407407407408</v>
      </c>
      <c r="P83" s="26">
        <f>+Indicadores!AZ83</f>
        <v>212</v>
      </c>
      <c r="Q83" s="6">
        <f>+Indicadores!BA83</f>
        <v>30</v>
      </c>
      <c r="R83" s="13">
        <f t="shared" si="14"/>
        <v>14.150943396226415</v>
      </c>
      <c r="S83" s="27">
        <f>+Indicadores!BO83</f>
        <v>15.810000000000002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0</v>
      </c>
      <c r="X83" s="13">
        <f t="shared" si="16"/>
        <v>0</v>
      </c>
      <c r="Y83" s="26">
        <f>+Indicadores!CS83</f>
        <v>111.66499999999999</v>
      </c>
      <c r="Z83" s="6">
        <f>+Indicadores!CT83</f>
        <v>1</v>
      </c>
      <c r="AA83" s="47">
        <f t="shared" si="17"/>
        <v>0.8955357542649891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38.549999999999997</v>
      </c>
      <c r="K84" s="6">
        <f>+Indicadores!W84</f>
        <v>11</v>
      </c>
      <c r="L84" s="13">
        <f t="shared" si="12"/>
        <v>28.534370946822314</v>
      </c>
      <c r="M84" s="28">
        <f>+Indicadores!AK84</f>
        <v>120</v>
      </c>
      <c r="N84" s="8">
        <f>+Indicadores!AL84</f>
        <v>37</v>
      </c>
      <c r="O84" s="16">
        <f t="shared" si="13"/>
        <v>30.833333333333336</v>
      </c>
      <c r="P84" s="26">
        <f>+Indicadores!AZ84</f>
        <v>80</v>
      </c>
      <c r="Q84" s="6">
        <f>+Indicadores!BA84</f>
        <v>35</v>
      </c>
      <c r="R84" s="13">
        <f t="shared" si="14"/>
        <v>43.75</v>
      </c>
      <c r="S84" s="27">
        <f>+Indicadores!BO84</f>
        <v>5.0999999999999996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2</v>
      </c>
      <c r="X84" s="13">
        <f t="shared" si="16"/>
        <v>0</v>
      </c>
      <c r="Y84" s="26">
        <f>+Indicadores!CS84</f>
        <v>41.45</v>
      </c>
      <c r="Z84" s="6">
        <f>+Indicadores!CT84</f>
        <v>1</v>
      </c>
      <c r="AA84" s="47">
        <f t="shared" si="17"/>
        <v>2.4125452352231602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76.808999999999997</v>
      </c>
      <c r="K85" s="6">
        <f>+Indicadores!W85</f>
        <v>14</v>
      </c>
      <c r="L85" s="13">
        <f t="shared" si="12"/>
        <v>18.22703068650809</v>
      </c>
      <c r="M85" s="28">
        <f>+Indicadores!AK85</f>
        <v>305</v>
      </c>
      <c r="N85" s="8">
        <f>+Indicadores!AL85</f>
        <v>32</v>
      </c>
      <c r="O85" s="16">
        <f t="shared" si="13"/>
        <v>10.491803278688524</v>
      </c>
      <c r="P85" s="26">
        <f>+Indicadores!AZ85</f>
        <v>164</v>
      </c>
      <c r="Q85" s="6">
        <f>+Indicadores!BA85</f>
        <v>46</v>
      </c>
      <c r="R85" s="13">
        <f t="shared" si="14"/>
        <v>28.04878048780488</v>
      </c>
      <c r="S85" s="27">
        <f>+Indicadores!BO85</f>
        <v>12.75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5</v>
      </c>
      <c r="X85" s="13">
        <f t="shared" si="16"/>
        <v>0</v>
      </c>
      <c r="Y85" s="26">
        <f>+Indicadores!CS85</f>
        <v>87.191000000000003</v>
      </c>
      <c r="Z85" s="6">
        <f>+Indicadores!CT85</f>
        <v>2</v>
      </c>
      <c r="AA85" s="47">
        <f t="shared" si="17"/>
        <v>2.2938147285843722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63.981999999999999</v>
      </c>
      <c r="K86" s="6">
        <f>+Indicadores!W86</f>
        <v>4</v>
      </c>
      <c r="L86" s="13">
        <f t="shared" si="12"/>
        <v>6.2517583070238514</v>
      </c>
      <c r="M86" s="28">
        <f>+Indicadores!AK86</f>
        <v>192</v>
      </c>
      <c r="N86" s="8">
        <f>+Indicadores!AL86</f>
        <v>33</v>
      </c>
      <c r="O86" s="16">
        <f t="shared" si="13"/>
        <v>17.1875</v>
      </c>
      <c r="P86" s="26">
        <f>+Indicadores!AZ86</f>
        <v>134</v>
      </c>
      <c r="Q86" s="6">
        <f>+Indicadores!BA86</f>
        <v>28</v>
      </c>
      <c r="R86" s="13">
        <f t="shared" si="14"/>
        <v>20.8955223880597</v>
      </c>
      <c r="S86" s="27">
        <f>+Indicadores!BO86</f>
        <v>9.4349999999999987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34</v>
      </c>
      <c r="X86" s="13">
        <f t="shared" si="16"/>
        <v>0</v>
      </c>
      <c r="Y86" s="26">
        <f>+Indicadores!CS86</f>
        <v>70.018000000000001</v>
      </c>
      <c r="Z86" s="6">
        <f>+Indicadores!CT86</f>
        <v>4</v>
      </c>
      <c r="AA86" s="47">
        <f t="shared" si="17"/>
        <v>5.7128167042760438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30.308</v>
      </c>
      <c r="K87" s="6">
        <f>+Indicadores!W87</f>
        <v>1</v>
      </c>
      <c r="L87" s="13">
        <f t="shared" si="12"/>
        <v>3.299458888742246</v>
      </c>
      <c r="M87" s="28">
        <f>+Indicadores!AK87</f>
        <v>13</v>
      </c>
      <c r="N87" s="8">
        <f>+Indicadores!AL87</f>
        <v>4</v>
      </c>
      <c r="O87" s="16">
        <f t="shared" si="13"/>
        <v>30.76923076923077</v>
      </c>
      <c r="P87" s="26">
        <f>+Indicadores!AZ87</f>
        <v>55</v>
      </c>
      <c r="Q87" s="6">
        <f>+Indicadores!BA87</f>
        <v>5</v>
      </c>
      <c r="R87" s="13">
        <f t="shared" si="14"/>
        <v>9.0909090909090917</v>
      </c>
      <c r="S87" s="27">
        <f>+Indicadores!BO87</f>
        <v>0.51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3</v>
      </c>
      <c r="X87" s="13">
        <f t="shared" si="16"/>
        <v>0</v>
      </c>
      <c r="Y87" s="26">
        <f>+Indicadores!CS87</f>
        <v>24.692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46.768999999999998</v>
      </c>
      <c r="K88" s="6">
        <f>+Indicadores!W88</f>
        <v>6</v>
      </c>
      <c r="L88" s="13">
        <f t="shared" si="12"/>
        <v>12.829010669460542</v>
      </c>
      <c r="M88" s="28">
        <f>+Indicadores!AK88</f>
        <v>136</v>
      </c>
      <c r="N88" s="8">
        <f>+Indicadores!AL88</f>
        <v>20</v>
      </c>
      <c r="O88" s="16">
        <f t="shared" si="13"/>
        <v>14.705882352941178</v>
      </c>
      <c r="P88" s="26">
        <f>+Indicadores!AZ88</f>
        <v>96</v>
      </c>
      <c r="Q88" s="6">
        <f>+Indicadores!BA88</f>
        <v>16</v>
      </c>
      <c r="R88" s="13">
        <f t="shared" si="14"/>
        <v>16.666666666666664</v>
      </c>
      <c r="S88" s="27">
        <f>+Indicadores!BO88</f>
        <v>5.6099999999999994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1</v>
      </c>
      <c r="X88" s="13">
        <f t="shared" si="16"/>
        <v>0</v>
      </c>
      <c r="Y88" s="26">
        <f>+Indicadores!CS88</f>
        <v>49.231000000000002</v>
      </c>
      <c r="Z88" s="6">
        <f>+Indicadores!CT88</f>
        <v>1</v>
      </c>
      <c r="AA88" s="47">
        <f t="shared" si="17"/>
        <v>2.0312404785602567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32.461999999999996</v>
      </c>
      <c r="K89" s="6">
        <f>+Indicadores!W89</f>
        <v>7</v>
      </c>
      <c r="L89" s="13">
        <f t="shared" si="12"/>
        <v>21.563674450126307</v>
      </c>
      <c r="M89" s="28">
        <f>+Indicadores!AK89</f>
        <v>79</v>
      </c>
      <c r="N89" s="8">
        <f>+Indicadores!AL89</f>
        <v>0</v>
      </c>
      <c r="O89" s="16">
        <f t="shared" si="13"/>
        <v>0</v>
      </c>
      <c r="P89" s="26">
        <f>+Indicadores!AZ89</f>
        <v>70</v>
      </c>
      <c r="Q89" s="6">
        <f>+Indicadores!BA89</f>
        <v>11</v>
      </c>
      <c r="R89" s="13">
        <f t="shared" si="14"/>
        <v>15.714285714285714</v>
      </c>
      <c r="S89" s="27">
        <f>+Indicadores!BO89</f>
        <v>5.8649999999999984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17</v>
      </c>
      <c r="X89" s="13">
        <f t="shared" si="16"/>
        <v>0</v>
      </c>
      <c r="Y89" s="26">
        <f>+Indicadores!CS89</f>
        <v>37.538000000000004</v>
      </c>
      <c r="Z89" s="6">
        <f>+Indicadores!CT89</f>
        <v>3</v>
      </c>
      <c r="AA89" s="47">
        <f t="shared" si="17"/>
        <v>7.9919015397730293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>
        <f>+Indicadores!V90</f>
        <v>223.15899999999999</v>
      </c>
      <c r="K90" s="6">
        <f>+Indicadores!W90</f>
        <v>131</v>
      </c>
      <c r="L90" s="13">
        <f t="shared" si="12"/>
        <v>58.702539444969737</v>
      </c>
      <c r="M90" s="28">
        <f>+Indicadores!AK90</f>
        <v>0</v>
      </c>
      <c r="N90" s="8">
        <f>+Indicadores!AL90</f>
        <v>336</v>
      </c>
      <c r="O90" s="16">
        <f t="shared" si="13"/>
        <v>0</v>
      </c>
      <c r="P90" s="26">
        <f>+Indicadores!AZ90</f>
        <v>462</v>
      </c>
      <c r="Q90" s="6">
        <f>+Indicadores!BA90</f>
        <v>244</v>
      </c>
      <c r="R90" s="13">
        <f t="shared" si="14"/>
        <v>52.813852813852812</v>
      </c>
      <c r="S90" s="27">
        <f>+Indicadores!BO90</f>
        <v>28.814999999999998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99</v>
      </c>
      <c r="X90" s="13">
        <f t="shared" si="16"/>
        <v>0</v>
      </c>
      <c r="Y90" s="26">
        <f>+Indicadores!CS90</f>
        <v>238.84100000000001</v>
      </c>
      <c r="Z90" s="6">
        <f>+Indicadores!CT90</f>
        <v>15</v>
      </c>
      <c r="AA90" s="47">
        <f t="shared" si="17"/>
        <v>6.2803287542758577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41.622</v>
      </c>
      <c r="K91" s="6">
        <f>+Indicadores!W91</f>
        <v>0</v>
      </c>
      <c r="L91" s="13">
        <f t="shared" si="12"/>
        <v>0</v>
      </c>
      <c r="M91" s="28">
        <f>+Indicadores!AK91</f>
        <v>45</v>
      </c>
      <c r="N91" s="8">
        <f>+Indicadores!AL91</f>
        <v>0</v>
      </c>
      <c r="O91" s="16">
        <f t="shared" si="13"/>
        <v>0</v>
      </c>
      <c r="P91" s="26">
        <f>+Indicadores!AZ91</f>
        <v>77</v>
      </c>
      <c r="Q91" s="6">
        <f>+Indicadores!BA91</f>
        <v>0</v>
      </c>
      <c r="R91" s="13">
        <f t="shared" si="14"/>
        <v>0</v>
      </c>
      <c r="S91" s="27">
        <f>+Indicadores!BO91</f>
        <v>1.2749999999999999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35.378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91.742999999999995</v>
      </c>
      <c r="K92" s="6">
        <f>+Indicadores!W92</f>
        <v>1</v>
      </c>
      <c r="L92" s="13">
        <f t="shared" si="12"/>
        <v>1.0900014170018422</v>
      </c>
      <c r="M92" s="28">
        <f>+Indicadores!AK92</f>
        <v>264</v>
      </c>
      <c r="N92" s="8">
        <f>+Indicadores!AL92</f>
        <v>0</v>
      </c>
      <c r="O92" s="16">
        <f t="shared" si="13"/>
        <v>0</v>
      </c>
      <c r="P92" s="26">
        <f>+Indicadores!AZ92</f>
        <v>193</v>
      </c>
      <c r="Q92" s="6">
        <f>+Indicadores!BA92</f>
        <v>19</v>
      </c>
      <c r="R92" s="13">
        <f t="shared" si="14"/>
        <v>9.8445595854922274</v>
      </c>
      <c r="S92" s="27">
        <f>+Indicadores!BO92</f>
        <v>14.024999999999999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101.25700000000001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30.945</v>
      </c>
      <c r="K93" s="6">
        <f>+Indicadores!W93</f>
        <v>3</v>
      </c>
      <c r="L93" s="13">
        <f t="shared" si="12"/>
        <v>9.694619486185168</v>
      </c>
      <c r="M93" s="28">
        <f>+Indicadores!AK93</f>
        <v>0</v>
      </c>
      <c r="N93" s="8">
        <f>+Indicadores!AL93</f>
        <v>13</v>
      </c>
      <c r="O93" s="16">
        <f t="shared" si="13"/>
        <v>0</v>
      </c>
      <c r="P93" s="26">
        <f>+Indicadores!AZ93</f>
        <v>67</v>
      </c>
      <c r="Q93" s="6">
        <f>+Indicadores!BA93</f>
        <v>10</v>
      </c>
      <c r="R93" s="13">
        <f t="shared" si="14"/>
        <v>14.925373134328357</v>
      </c>
      <c r="S93" s="27">
        <f>+Indicadores!BO93</f>
        <v>5.6099999999999994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9</v>
      </c>
      <c r="X93" s="13">
        <f t="shared" si="16"/>
        <v>0</v>
      </c>
      <c r="Y93" s="26">
        <f>+Indicadores!CS93</f>
        <v>36.055</v>
      </c>
      <c r="Z93" s="6">
        <f>+Indicadores!CT93</f>
        <v>1</v>
      </c>
      <c r="AA93" s="47">
        <f t="shared" si="17"/>
        <v>2.773540424351685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>
        <f>+Indicadores!V94</f>
        <v>192.11199999999999</v>
      </c>
      <c r="K94" s="6">
        <f>+Indicadores!W94</f>
        <v>16</v>
      </c>
      <c r="L94" s="13">
        <f t="shared" si="12"/>
        <v>8.3284750562172061</v>
      </c>
      <c r="M94" s="28">
        <f>+Indicadores!AK94</f>
        <v>681</v>
      </c>
      <c r="N94" s="8">
        <f>+Indicadores!AL94</f>
        <v>38</v>
      </c>
      <c r="O94" s="16">
        <f t="shared" si="13"/>
        <v>5.5800293685756248</v>
      </c>
      <c r="P94" s="26">
        <f>+Indicadores!AZ94</f>
        <v>404</v>
      </c>
      <c r="Q94" s="6">
        <f>+Indicadores!BA94</f>
        <v>38</v>
      </c>
      <c r="R94" s="13">
        <f t="shared" si="14"/>
        <v>9.4059405940594054</v>
      </c>
      <c r="S94" s="27">
        <f>+Indicadores!BO94</f>
        <v>28.560000000000002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5</v>
      </c>
      <c r="X94" s="13">
        <f t="shared" si="16"/>
        <v>0</v>
      </c>
      <c r="Y94" s="26">
        <f>+Indicadores!CS94</f>
        <v>211.88800000000003</v>
      </c>
      <c r="Z94" s="6">
        <f>+Indicadores!CT94</f>
        <v>1</v>
      </c>
      <c r="AA94" s="47">
        <f t="shared" si="17"/>
        <v>0.4719474439326436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41.135999999999996</v>
      </c>
      <c r="K95" s="6">
        <f>+Indicadores!W95</f>
        <v>7</v>
      </c>
      <c r="L95" s="13">
        <f t="shared" si="12"/>
        <v>17.016725009723846</v>
      </c>
      <c r="M95" s="28">
        <f>+Indicadores!AK95</f>
        <v>157</v>
      </c>
      <c r="N95" s="8">
        <f>+Indicadores!AL95</f>
        <v>20</v>
      </c>
      <c r="O95" s="16">
        <f t="shared" si="13"/>
        <v>12.738853503184714</v>
      </c>
      <c r="P95" s="26">
        <f>+Indicadores!AZ95</f>
        <v>82</v>
      </c>
      <c r="Q95" s="6">
        <f>+Indicadores!BA95</f>
        <v>13</v>
      </c>
      <c r="R95" s="13">
        <f t="shared" si="14"/>
        <v>15.853658536585366</v>
      </c>
      <c r="S95" s="27">
        <f>+Indicadores!BO95</f>
        <v>4.08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</v>
      </c>
      <c r="X95" s="13">
        <f t="shared" si="16"/>
        <v>0</v>
      </c>
      <c r="Y95" s="26">
        <f>+Indicadores!CS95</f>
        <v>40.864000000000004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52.205999999999996</v>
      </c>
      <c r="K96" s="6">
        <f>+Indicadores!W96</f>
        <v>9</v>
      </c>
      <c r="L96" s="13">
        <f t="shared" si="12"/>
        <v>17.239397770371223</v>
      </c>
      <c r="M96" s="28">
        <f>+Indicadores!AK96</f>
        <v>117</v>
      </c>
      <c r="N96" s="8">
        <f>+Indicadores!AL96</f>
        <v>1</v>
      </c>
      <c r="O96" s="16">
        <f t="shared" si="13"/>
        <v>0.85470085470085477</v>
      </c>
      <c r="P96" s="26">
        <f>+Indicadores!AZ96</f>
        <v>107</v>
      </c>
      <c r="Q96" s="6">
        <f>+Indicadores!BA96</f>
        <v>36</v>
      </c>
      <c r="R96" s="13">
        <f t="shared" si="14"/>
        <v>33.644859813084111</v>
      </c>
      <c r="S96" s="27">
        <f>+Indicadores!BO96</f>
        <v>6.629999999999999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21</v>
      </c>
      <c r="X96" s="13">
        <f t="shared" si="16"/>
        <v>0</v>
      </c>
      <c r="Y96" s="26">
        <f>+Indicadores!CS96</f>
        <v>54.794000000000011</v>
      </c>
      <c r="Z96" s="6">
        <f>+Indicadores!CT96</f>
        <v>1</v>
      </c>
      <c r="AA96" s="47">
        <f t="shared" si="17"/>
        <v>1.8250173376647076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61.856000000000002</v>
      </c>
      <c r="K97" s="6">
        <f>+Indicadores!W97</f>
        <v>4</v>
      </c>
      <c r="L97" s="13">
        <f t="shared" si="12"/>
        <v>6.4666321779617171</v>
      </c>
      <c r="M97" s="28">
        <f>+Indicadores!AK97</f>
        <v>96</v>
      </c>
      <c r="N97" s="8">
        <f>+Indicadores!AL97</f>
        <v>2</v>
      </c>
      <c r="O97" s="16">
        <f t="shared" si="13"/>
        <v>2.083333333333333</v>
      </c>
      <c r="P97" s="26">
        <f>+Indicadores!AZ97</f>
        <v>121</v>
      </c>
      <c r="Q97" s="6">
        <f>+Indicadores!BA97</f>
        <v>22</v>
      </c>
      <c r="R97" s="13">
        <f t="shared" si="14"/>
        <v>18.181818181818183</v>
      </c>
      <c r="S97" s="27">
        <f>+Indicadores!BO97</f>
        <v>5.0999999999999996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24</v>
      </c>
      <c r="X97" s="13">
        <f t="shared" si="16"/>
        <v>0</v>
      </c>
      <c r="Y97" s="26">
        <f>+Indicadores!CS97</f>
        <v>59.143999999999998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146.60000000000002</v>
      </c>
      <c r="K98" s="6">
        <f>+Indicadores!W98</f>
        <v>11</v>
      </c>
      <c r="L98" s="13">
        <f t="shared" si="12"/>
        <v>7.5034106412005448</v>
      </c>
      <c r="M98" s="28">
        <f>+Indicadores!AK98</f>
        <v>0</v>
      </c>
      <c r="N98" s="8">
        <f>+Indicadores!AL98</f>
        <v>46</v>
      </c>
      <c r="O98" s="16">
        <f t="shared" si="13"/>
        <v>0</v>
      </c>
      <c r="P98" s="26">
        <f>+Indicadores!AZ98</f>
        <v>314</v>
      </c>
      <c r="Q98" s="6">
        <f>+Indicadores!BA98</f>
        <v>48</v>
      </c>
      <c r="R98" s="13">
        <f t="shared" si="14"/>
        <v>15.286624203821656</v>
      </c>
      <c r="S98" s="27">
        <f>+Indicadores!BO98</f>
        <v>25.245000000000005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21</v>
      </c>
      <c r="X98" s="13">
        <f t="shared" si="16"/>
        <v>0</v>
      </c>
      <c r="Y98" s="26">
        <f>+Indicadores!CS98</f>
        <v>167.39999999999998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41.583999999999996</v>
      </c>
      <c r="K99" s="6">
        <f>+Indicadores!W99</f>
        <v>19</v>
      </c>
      <c r="L99" s="13">
        <f t="shared" si="12"/>
        <v>45.690650250096191</v>
      </c>
      <c r="M99" s="28">
        <f>+Indicadores!AK99</f>
        <v>148</v>
      </c>
      <c r="N99" s="8">
        <f>+Indicadores!AL99</f>
        <v>16</v>
      </c>
      <c r="O99" s="16">
        <f t="shared" si="13"/>
        <v>10.810810810810811</v>
      </c>
      <c r="P99" s="26">
        <f>+Indicadores!AZ99</f>
        <v>86</v>
      </c>
      <c r="Q99" s="6">
        <f>+Indicadores!BA99</f>
        <v>39</v>
      </c>
      <c r="R99" s="13">
        <f t="shared" si="14"/>
        <v>45.348837209302324</v>
      </c>
      <c r="S99" s="27">
        <f>+Indicadores!BO99</f>
        <v>5.6099999999999994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20</v>
      </c>
      <c r="X99" s="13">
        <f t="shared" si="16"/>
        <v>0</v>
      </c>
      <c r="Y99" s="26">
        <f>+Indicadores!CS99</f>
        <v>44.416000000000004</v>
      </c>
      <c r="Z99" s="6">
        <f>+Indicadores!CT99</f>
        <v>5</v>
      </c>
      <c r="AA99" s="47">
        <f t="shared" si="17"/>
        <v>11.257204610951007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12.71</v>
      </c>
      <c r="K100" s="6">
        <f>+Indicadores!W100</f>
        <v>7</v>
      </c>
      <c r="L100" s="13">
        <f t="shared" si="12"/>
        <v>55.074744295830044</v>
      </c>
      <c r="M100" s="28">
        <f>+Indicadores!AK100</f>
        <v>18</v>
      </c>
      <c r="N100" s="8">
        <f>+Indicadores!AL100</f>
        <v>15</v>
      </c>
      <c r="O100" s="16">
        <f t="shared" si="13"/>
        <v>83.333333333333343</v>
      </c>
      <c r="P100" s="26">
        <f>+Indicadores!AZ100</f>
        <v>26</v>
      </c>
      <c r="Q100" s="6">
        <f>+Indicadores!BA100</f>
        <v>10</v>
      </c>
      <c r="R100" s="13">
        <f t="shared" si="14"/>
        <v>38.461538461538467</v>
      </c>
      <c r="S100" s="27">
        <f>+Indicadores!BO100</f>
        <v>1.5300000000000002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8</v>
      </c>
      <c r="X100" s="13">
        <f t="shared" si="16"/>
        <v>0</v>
      </c>
      <c r="Y100" s="26">
        <f>+Indicadores!CS100</f>
        <v>13.29</v>
      </c>
      <c r="Z100" s="6">
        <f>+Indicadores!CT100</f>
        <v>1</v>
      </c>
      <c r="AA100" s="47">
        <f t="shared" si="17"/>
        <v>7.5244544770504147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22.832000000000001</v>
      </c>
      <c r="K101" s="6">
        <f>+Indicadores!W101</f>
        <v>1</v>
      </c>
      <c r="L101" s="13">
        <f t="shared" si="12"/>
        <v>4.3798177995795369</v>
      </c>
      <c r="M101" s="28">
        <f>+Indicadores!AK101</f>
        <v>45</v>
      </c>
      <c r="N101" s="8">
        <f>+Indicadores!AL101</f>
        <v>3</v>
      </c>
      <c r="O101" s="16">
        <f t="shared" si="13"/>
        <v>6.666666666666667</v>
      </c>
      <c r="P101" s="26">
        <f>+Indicadores!AZ101</f>
        <v>51</v>
      </c>
      <c r="Q101" s="6">
        <f>+Indicadores!BA101</f>
        <v>10</v>
      </c>
      <c r="R101" s="13">
        <f t="shared" si="14"/>
        <v>19.607843137254903</v>
      </c>
      <c r="S101" s="27">
        <f>+Indicadores!BO101</f>
        <v>4.8450000000000006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0</v>
      </c>
      <c r="X101" s="13">
        <f t="shared" si="16"/>
        <v>0</v>
      </c>
      <c r="Y101" s="26">
        <f>+Indicadores!CS101</f>
        <v>28.167999999999999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>
        <f>+Indicadores!V102</f>
        <v>79.456000000000003</v>
      </c>
      <c r="K102" s="6">
        <f>+Indicadores!W102</f>
        <v>11</v>
      </c>
      <c r="L102" s="13">
        <f t="shared" si="12"/>
        <v>13.844140153040676</v>
      </c>
      <c r="M102" s="28">
        <f>+Indicadores!AK102</f>
        <v>125</v>
      </c>
      <c r="N102" s="8">
        <f>+Indicadores!AL102</f>
        <v>2</v>
      </c>
      <c r="O102" s="16">
        <f t="shared" si="13"/>
        <v>1.6</v>
      </c>
      <c r="P102" s="26">
        <f>+Indicadores!AZ102</f>
        <v>166</v>
      </c>
      <c r="Q102" s="6">
        <f>+Indicadores!BA102</f>
        <v>2</v>
      </c>
      <c r="R102" s="13">
        <f t="shared" si="14"/>
        <v>1.2048192771084338</v>
      </c>
      <c r="S102" s="27">
        <f>+Indicadores!BO102</f>
        <v>11.475000000000001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>
        <f>+Indicadores!CS102</f>
        <v>86.543999999999997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144.101</v>
      </c>
      <c r="K103" s="6">
        <f>+Indicadores!W103</f>
        <v>87</v>
      </c>
      <c r="L103" s="13">
        <f t="shared" si="12"/>
        <v>60.374320788891126</v>
      </c>
      <c r="M103" s="28">
        <f>+Indicadores!AK103</f>
        <v>0</v>
      </c>
      <c r="N103" s="8">
        <f>+Indicadores!AL103</f>
        <v>74</v>
      </c>
      <c r="O103" s="16">
        <f t="shared" si="13"/>
        <v>0</v>
      </c>
      <c r="P103" s="26">
        <f>+Indicadores!AZ103</f>
        <v>315</v>
      </c>
      <c r="Q103" s="6">
        <f>+Indicadores!BA103</f>
        <v>129</v>
      </c>
      <c r="R103" s="13">
        <f t="shared" si="14"/>
        <v>40.952380952380949</v>
      </c>
      <c r="S103" s="27">
        <f>+Indicadores!BO103</f>
        <v>27.795000000000002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114</v>
      </c>
      <c r="X103" s="13">
        <f t="shared" si="16"/>
        <v>0</v>
      </c>
      <c r="Y103" s="26">
        <f>+Indicadores!CS103</f>
        <v>170.899</v>
      </c>
      <c r="Z103" s="6">
        <f>+Indicadores!CT103</f>
        <v>31</v>
      </c>
      <c r="AA103" s="47">
        <f t="shared" si="17"/>
        <v>18.139368866991614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93.155000000000001</v>
      </c>
      <c r="K104" s="6">
        <f>+Indicadores!W104</f>
        <v>3</v>
      </c>
      <c r="L104" s="13">
        <f t="shared" si="12"/>
        <v>3.2204390531909182</v>
      </c>
      <c r="M104" s="28">
        <f>+Indicadores!AK104</f>
        <v>0</v>
      </c>
      <c r="N104" s="8">
        <f>+Indicadores!AL104</f>
        <v>1</v>
      </c>
      <c r="O104" s="16">
        <f t="shared" si="13"/>
        <v>0</v>
      </c>
      <c r="P104" s="26">
        <f>+Indicadores!AZ104</f>
        <v>194</v>
      </c>
      <c r="Q104" s="6">
        <f>+Indicadores!BA104</f>
        <v>1</v>
      </c>
      <c r="R104" s="13">
        <f t="shared" si="14"/>
        <v>0.51546391752577314</v>
      </c>
      <c r="S104" s="27">
        <f>+Indicadores!BO104</f>
        <v>13.770000000000003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0</v>
      </c>
      <c r="X104" s="13">
        <f t="shared" si="16"/>
        <v>0</v>
      </c>
      <c r="Y104" s="26">
        <f>+Indicadores!CS104</f>
        <v>100.845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33.051000000000002</v>
      </c>
      <c r="K105" s="6">
        <f>+Indicadores!W105</f>
        <v>3</v>
      </c>
      <c r="L105" s="13">
        <f t="shared" si="12"/>
        <v>9.0768811836253054</v>
      </c>
      <c r="M105" s="28">
        <f>+Indicadores!AK105</f>
        <v>79</v>
      </c>
      <c r="N105" s="8">
        <f>+Indicadores!AL105</f>
        <v>0</v>
      </c>
      <c r="O105" s="16">
        <f t="shared" si="13"/>
        <v>0</v>
      </c>
      <c r="P105" s="26">
        <f>+Indicadores!AZ105</f>
        <v>68</v>
      </c>
      <c r="Q105" s="6">
        <f>+Indicadores!BA105</f>
        <v>10</v>
      </c>
      <c r="R105" s="13">
        <f t="shared" si="14"/>
        <v>14.705882352941178</v>
      </c>
      <c r="S105" s="27">
        <f>+Indicadores!BO105</f>
        <v>4.3350000000000009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5</v>
      </c>
      <c r="X105" s="13">
        <f t="shared" si="16"/>
        <v>0</v>
      </c>
      <c r="Y105" s="26">
        <f>+Indicadores!CS105</f>
        <v>34.948999999999998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39.061</v>
      </c>
      <c r="K106" s="6">
        <f>+Indicadores!W106</f>
        <v>37</v>
      </c>
      <c r="L106" s="13">
        <f t="shared" si="12"/>
        <v>94.72363738767568</v>
      </c>
      <c r="M106" s="28">
        <f>+Indicadores!AK106</f>
        <v>86</v>
      </c>
      <c r="N106" s="8">
        <f>+Indicadores!AL106</f>
        <v>54</v>
      </c>
      <c r="O106" s="16">
        <f t="shared" si="13"/>
        <v>62.790697674418603</v>
      </c>
      <c r="P106" s="26">
        <f>+Indicadores!AZ106</f>
        <v>80</v>
      </c>
      <c r="Q106" s="6">
        <f>+Indicadores!BA106</f>
        <v>30</v>
      </c>
      <c r="R106" s="13">
        <f t="shared" si="14"/>
        <v>37.5</v>
      </c>
      <c r="S106" s="27">
        <f>+Indicadores!BO106</f>
        <v>4.8450000000000006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13</v>
      </c>
      <c r="X106" s="13">
        <f t="shared" si="16"/>
        <v>0</v>
      </c>
      <c r="Y106" s="26">
        <f>+Indicadores!CS106</f>
        <v>40.939</v>
      </c>
      <c r="Z106" s="6">
        <f>+Indicadores!CT106</f>
        <v>6</v>
      </c>
      <c r="AA106" s="47">
        <f t="shared" si="17"/>
        <v>14.655951537653584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20.853999999999999</v>
      </c>
      <c r="K107" s="6">
        <f>+Indicadores!W107</f>
        <v>0</v>
      </c>
      <c r="L107" s="13">
        <f t="shared" si="12"/>
        <v>0</v>
      </c>
      <c r="M107" s="28">
        <f>+Indicadores!AK107</f>
        <v>23</v>
      </c>
      <c r="N107" s="8">
        <f>+Indicadores!AL107</f>
        <v>0</v>
      </c>
      <c r="O107" s="16">
        <f t="shared" si="13"/>
        <v>0</v>
      </c>
      <c r="P107" s="26">
        <f>+Indicadores!AZ107</f>
        <v>41</v>
      </c>
      <c r="Q107" s="6">
        <f>+Indicadores!BA107</f>
        <v>0</v>
      </c>
      <c r="R107" s="13">
        <f t="shared" si="14"/>
        <v>0</v>
      </c>
      <c r="S107" s="27">
        <f>+Indicadores!BO107</f>
        <v>1.7850000000000001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1</v>
      </c>
      <c r="X107" s="13">
        <f t="shared" si="16"/>
        <v>0</v>
      </c>
      <c r="Y107" s="26">
        <f>+Indicadores!CS107</f>
        <v>20.146000000000001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36.144999999999996</v>
      </c>
      <c r="K108" s="6">
        <f>+Indicadores!W108</f>
        <v>6</v>
      </c>
      <c r="L108" s="13">
        <f t="shared" si="12"/>
        <v>16.599806335592753</v>
      </c>
      <c r="M108" s="28">
        <f>+Indicadores!AK108</f>
        <v>80</v>
      </c>
      <c r="N108" s="8">
        <f>+Indicadores!AL108</f>
        <v>15</v>
      </c>
      <c r="O108" s="16">
        <f t="shared" si="13"/>
        <v>18.75</v>
      </c>
      <c r="P108" s="26">
        <f>+Indicadores!AZ108</f>
        <v>76</v>
      </c>
      <c r="Q108" s="6">
        <f>+Indicadores!BA108</f>
        <v>15</v>
      </c>
      <c r="R108" s="13">
        <f t="shared" si="14"/>
        <v>19.736842105263158</v>
      </c>
      <c r="S108" s="27">
        <f>+Indicadores!BO108</f>
        <v>5.3550000000000004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39.855000000000004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23.617999999999999</v>
      </c>
      <c r="K109" s="6">
        <f>+Indicadores!W109</f>
        <v>0</v>
      </c>
      <c r="L109" s="13">
        <f t="shared" si="12"/>
        <v>0</v>
      </c>
      <c r="M109" s="28">
        <f>+Indicadores!AK109</f>
        <v>32</v>
      </c>
      <c r="N109" s="8">
        <f>+Indicadores!AL109</f>
        <v>0</v>
      </c>
      <c r="O109" s="16">
        <f t="shared" si="13"/>
        <v>0</v>
      </c>
      <c r="P109" s="26">
        <f>+Indicadores!AZ109</f>
        <v>47</v>
      </c>
      <c r="Q109" s="6">
        <f>+Indicadores!BA109</f>
        <v>0</v>
      </c>
      <c r="R109" s="13">
        <f t="shared" si="14"/>
        <v>0</v>
      </c>
      <c r="S109" s="27">
        <f>+Indicadores!BO109</f>
        <v>2.2949999999999999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1</v>
      </c>
      <c r="X109" s="13">
        <f t="shared" si="16"/>
        <v>0</v>
      </c>
      <c r="Y109" s="26">
        <f>+Indicadores!CS109</f>
        <v>23.381999999999998</v>
      </c>
      <c r="Z109" s="6">
        <f>+Indicadores!CT109</f>
        <v>0</v>
      </c>
      <c r="AA109" s="47">
        <f t="shared" si="17"/>
        <v>0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16.722000000000001</v>
      </c>
      <c r="K110" s="6">
        <f>+Indicadores!W110</f>
        <v>0</v>
      </c>
      <c r="L110" s="13">
        <f t="shared" si="12"/>
        <v>0</v>
      </c>
      <c r="M110" s="28">
        <f>+Indicadores!AK110</f>
        <v>33</v>
      </c>
      <c r="N110" s="8">
        <f>+Indicadores!AL110</f>
        <v>0</v>
      </c>
      <c r="O110" s="16">
        <f t="shared" si="13"/>
        <v>0</v>
      </c>
      <c r="P110" s="26">
        <f>+Indicadores!AZ110</f>
        <v>33</v>
      </c>
      <c r="Q110" s="6">
        <f>+Indicadores!BA110</f>
        <v>14</v>
      </c>
      <c r="R110" s="13">
        <f t="shared" si="14"/>
        <v>42.424242424242422</v>
      </c>
      <c r="S110" s="27">
        <f>+Indicadores!BO110</f>
        <v>1.5300000000000002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7</v>
      </c>
      <c r="X110" s="13">
        <f t="shared" si="16"/>
        <v>0</v>
      </c>
      <c r="Y110" s="26">
        <f>+Indicadores!CS110</f>
        <v>16.277999999999999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25.197000000000003</v>
      </c>
      <c r="K111" s="6">
        <f>+Indicadores!W111</f>
        <v>0</v>
      </c>
      <c r="L111" s="13">
        <f t="shared" si="12"/>
        <v>0</v>
      </c>
      <c r="M111" s="28">
        <f>+Indicadores!AK111</f>
        <v>18</v>
      </c>
      <c r="N111" s="8">
        <f>+Indicadores!AL111</f>
        <v>0</v>
      </c>
      <c r="O111" s="16">
        <f t="shared" si="13"/>
        <v>0</v>
      </c>
      <c r="P111" s="26">
        <f>+Indicadores!AZ111</f>
        <v>48</v>
      </c>
      <c r="Q111" s="6">
        <f>+Indicadores!BA111</f>
        <v>8</v>
      </c>
      <c r="R111" s="13">
        <f t="shared" si="14"/>
        <v>16.666666666666664</v>
      </c>
      <c r="S111" s="27">
        <f>+Indicadores!BO111</f>
        <v>1.5300000000000002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63</v>
      </c>
      <c r="X111" s="13">
        <f t="shared" si="16"/>
        <v>0</v>
      </c>
      <c r="Y111" s="26">
        <f>+Indicadores!CS111</f>
        <v>22.802999999999997</v>
      </c>
      <c r="Z111" s="6">
        <f>+Indicadores!CT111</f>
        <v>2</v>
      </c>
      <c r="AA111" s="47">
        <f t="shared" si="17"/>
        <v>8.7707757751173112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26.905999999999999</v>
      </c>
      <c r="K112" s="6">
        <f>+Indicadores!W112</f>
        <v>9</v>
      </c>
      <c r="L112" s="13">
        <f t="shared" si="12"/>
        <v>33.449788151341707</v>
      </c>
      <c r="M112" s="28">
        <f>+Indicadores!AK112</f>
        <v>52</v>
      </c>
      <c r="N112" s="8">
        <f>+Indicadores!AL112</f>
        <v>79</v>
      </c>
      <c r="O112" s="16">
        <f t="shared" si="13"/>
        <v>151.92307692307691</v>
      </c>
      <c r="P112" s="26">
        <f>+Indicadores!AZ112</f>
        <v>56</v>
      </c>
      <c r="Q112" s="6">
        <f>+Indicadores!BA112</f>
        <v>38</v>
      </c>
      <c r="R112" s="13">
        <f t="shared" si="14"/>
        <v>67.857142857142861</v>
      </c>
      <c r="S112" s="27">
        <f>+Indicadores!BO112</f>
        <v>3.8249999999999993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29.094000000000001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51.516000000000005</v>
      </c>
      <c r="K113" s="6">
        <f>+Indicadores!W113</f>
        <v>10</v>
      </c>
      <c r="L113" s="13">
        <f t="shared" si="12"/>
        <v>19.411444987964902</v>
      </c>
      <c r="M113" s="28">
        <f>+Indicadores!AK113</f>
        <v>0</v>
      </c>
      <c r="N113" s="8">
        <f>+Indicadores!AL113</f>
        <v>32</v>
      </c>
      <c r="O113" s="16">
        <f t="shared" si="13"/>
        <v>0</v>
      </c>
      <c r="P113" s="26">
        <f>+Indicadores!AZ113</f>
        <v>105</v>
      </c>
      <c r="Q113" s="6">
        <f>+Indicadores!BA113</f>
        <v>31</v>
      </c>
      <c r="R113" s="13">
        <f t="shared" si="14"/>
        <v>29.523809523809526</v>
      </c>
      <c r="S113" s="27">
        <f>+Indicadores!BO113</f>
        <v>6.120000000000001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16</v>
      </c>
      <c r="X113" s="13">
        <f t="shared" si="16"/>
        <v>0</v>
      </c>
      <c r="Y113" s="26">
        <f>+Indicadores!CS113</f>
        <v>53.483999999999995</v>
      </c>
      <c r="Z113" s="6">
        <f>+Indicadores!CT113</f>
        <v>3</v>
      </c>
      <c r="AA113" s="47">
        <f t="shared" si="17"/>
        <v>5.6091541395557556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15.036</v>
      </c>
      <c r="K114" s="6">
        <f>+Indicadores!W114</f>
        <v>0</v>
      </c>
      <c r="L114" s="13">
        <f t="shared" si="12"/>
        <v>0</v>
      </c>
      <c r="M114" s="28">
        <f>+Indicadores!AK114</f>
        <v>17</v>
      </c>
      <c r="N114" s="8">
        <f>+Indicadores!AL114</f>
        <v>0</v>
      </c>
      <c r="O114" s="16">
        <f t="shared" si="13"/>
        <v>0</v>
      </c>
      <c r="P114" s="26">
        <f>+Indicadores!AZ114</f>
        <v>34</v>
      </c>
      <c r="Q114" s="6">
        <f>+Indicadores!BA114</f>
        <v>1</v>
      </c>
      <c r="R114" s="13">
        <f t="shared" si="14"/>
        <v>2.9411764705882351</v>
      </c>
      <c r="S114" s="27">
        <f>+Indicadores!BO114</f>
        <v>3.3149999999999995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11</v>
      </c>
      <c r="X114" s="13">
        <f t="shared" si="16"/>
        <v>0</v>
      </c>
      <c r="Y114" s="26">
        <f>+Indicadores!CS114</f>
        <v>18.963999999999999</v>
      </c>
      <c r="Z114" s="6">
        <f>+Indicadores!CT114</f>
        <v>0</v>
      </c>
      <c r="AA114" s="47">
        <f t="shared" si="17"/>
        <v>0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39.991999999999997</v>
      </c>
      <c r="K115" s="6">
        <f>+Indicadores!W115</f>
        <v>0</v>
      </c>
      <c r="L115" s="13">
        <f t="shared" si="12"/>
        <v>0</v>
      </c>
      <c r="M115" s="28">
        <f>+Indicadores!AK115</f>
        <v>65</v>
      </c>
      <c r="N115" s="8">
        <f>+Indicadores!AL115</f>
        <v>1</v>
      </c>
      <c r="O115" s="16">
        <f t="shared" si="13"/>
        <v>1.5384615384615385</v>
      </c>
      <c r="P115" s="26">
        <f>+Indicadores!AZ115</f>
        <v>82</v>
      </c>
      <c r="Q115" s="6">
        <f>+Indicadores!BA115</f>
        <v>1</v>
      </c>
      <c r="R115" s="13">
        <f t="shared" si="14"/>
        <v>1.2195121951219512</v>
      </c>
      <c r="S115" s="27">
        <f>+Indicadores!BO115</f>
        <v>5.0999999999999996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4</v>
      </c>
      <c r="X115" s="13">
        <f t="shared" si="16"/>
        <v>0</v>
      </c>
      <c r="Y115" s="26">
        <f>+Indicadores!CS115</f>
        <v>42.008000000000003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31.262</v>
      </c>
      <c r="K116" s="6">
        <f>+Indicadores!W116</f>
        <v>0</v>
      </c>
      <c r="L116" s="13">
        <f t="shared" si="12"/>
        <v>0</v>
      </c>
      <c r="M116" s="28">
        <f>+Indicadores!AK116</f>
        <v>85</v>
      </c>
      <c r="N116" s="8">
        <f>+Indicadores!AL116</f>
        <v>4</v>
      </c>
      <c r="O116" s="16">
        <f t="shared" si="13"/>
        <v>4.7058823529411766</v>
      </c>
      <c r="P116" s="26">
        <f>+Indicadores!AZ116</f>
        <v>66</v>
      </c>
      <c r="Q116" s="6">
        <f>+Indicadores!BA116</f>
        <v>3</v>
      </c>
      <c r="R116" s="13">
        <f t="shared" si="14"/>
        <v>4.5454545454545459</v>
      </c>
      <c r="S116" s="27">
        <f>+Indicadores!BO116</f>
        <v>4.8450000000000006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2</v>
      </c>
      <c r="X116" s="13">
        <f t="shared" si="16"/>
        <v>0</v>
      </c>
      <c r="Y116" s="26">
        <f>+Indicadores!CS116</f>
        <v>34.738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15.504999999999999</v>
      </c>
      <c r="K117" s="6">
        <f>+Indicadores!W117</f>
        <v>0</v>
      </c>
      <c r="L117" s="13">
        <f t="shared" si="12"/>
        <v>0</v>
      </c>
      <c r="M117" s="28">
        <f>+Indicadores!AK117</f>
        <v>25</v>
      </c>
      <c r="N117" s="8">
        <f>+Indicadores!AL117</f>
        <v>1</v>
      </c>
      <c r="O117" s="16">
        <f t="shared" si="13"/>
        <v>4</v>
      </c>
      <c r="P117" s="26">
        <f>+Indicadores!AZ117</f>
        <v>31</v>
      </c>
      <c r="Q117" s="6">
        <f>+Indicadores!BA117</f>
        <v>1</v>
      </c>
      <c r="R117" s="13">
        <f t="shared" si="14"/>
        <v>3.225806451612903</v>
      </c>
      <c r="S117" s="27">
        <f>+Indicadores!BO117</f>
        <v>1.5300000000000002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15.495000000000001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40.472000000000001</v>
      </c>
      <c r="K118" s="6">
        <f>+Indicadores!W118</f>
        <v>1</v>
      </c>
      <c r="L118" s="13">
        <f t="shared" si="12"/>
        <v>2.4708440403241747</v>
      </c>
      <c r="M118" s="28">
        <f>+Indicadores!AK118</f>
        <v>47</v>
      </c>
      <c r="N118" s="8">
        <f>+Indicadores!AL118</f>
        <v>2</v>
      </c>
      <c r="O118" s="16">
        <f t="shared" si="13"/>
        <v>4.2553191489361701</v>
      </c>
      <c r="P118" s="26">
        <f>+Indicadores!AZ118</f>
        <v>83</v>
      </c>
      <c r="Q118" s="6">
        <f>+Indicadores!BA118</f>
        <v>10</v>
      </c>
      <c r="R118" s="13">
        <f t="shared" si="14"/>
        <v>12.048192771084338</v>
      </c>
      <c r="S118" s="27">
        <f>+Indicadores!BO118</f>
        <v>5.3550000000000004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</v>
      </c>
      <c r="X118" s="13">
        <f t="shared" si="16"/>
        <v>0</v>
      </c>
      <c r="Y118" s="26">
        <f>+Indicadores!CS118</f>
        <v>42.527999999999999</v>
      </c>
      <c r="Z118" s="6">
        <f>+Indicadores!CT118</f>
        <v>1</v>
      </c>
      <c r="AA118" s="47">
        <f t="shared" si="17"/>
        <v>2.3513920240782542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22.190999999999995</v>
      </c>
      <c r="K119" s="6">
        <f>+Indicadores!W119</f>
        <v>0</v>
      </c>
      <c r="L119" s="13">
        <f t="shared" si="12"/>
        <v>0</v>
      </c>
      <c r="M119" s="28">
        <f>+Indicadores!AK119</f>
        <v>27</v>
      </c>
      <c r="N119" s="8">
        <f>+Indicadores!AL119</f>
        <v>4</v>
      </c>
      <c r="O119" s="16">
        <f t="shared" si="13"/>
        <v>14.814814814814813</v>
      </c>
      <c r="P119" s="26">
        <f>+Indicadores!AZ119</f>
        <v>44</v>
      </c>
      <c r="Q119" s="6">
        <f>+Indicadores!BA119</f>
        <v>1</v>
      </c>
      <c r="R119" s="13">
        <f t="shared" si="14"/>
        <v>2.2727272727272729</v>
      </c>
      <c r="S119" s="27">
        <f>+Indicadores!BO119</f>
        <v>2.04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21.809000000000001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23.573</v>
      </c>
      <c r="K120" s="6">
        <f>+Indicadores!W120</f>
        <v>0</v>
      </c>
      <c r="L120" s="13">
        <f t="shared" si="12"/>
        <v>0</v>
      </c>
      <c r="M120" s="28">
        <f>+Indicadores!AK120</f>
        <v>32</v>
      </c>
      <c r="N120" s="8">
        <f>+Indicadores!AL120</f>
        <v>1</v>
      </c>
      <c r="O120" s="16">
        <f t="shared" si="13"/>
        <v>3.125</v>
      </c>
      <c r="P120" s="26">
        <f>+Indicadores!AZ120</f>
        <v>47</v>
      </c>
      <c r="Q120" s="6">
        <f>+Indicadores!BA120</f>
        <v>1</v>
      </c>
      <c r="R120" s="13">
        <f t="shared" si="14"/>
        <v>2.1276595744680851</v>
      </c>
      <c r="S120" s="27">
        <f>+Indicadores!BO120</f>
        <v>2.2949999999999999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0</v>
      </c>
      <c r="X120" s="13">
        <f t="shared" si="16"/>
        <v>0</v>
      </c>
      <c r="Y120" s="26">
        <f>+Indicadores!CS120</f>
        <v>23.427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54.533000000000001</v>
      </c>
      <c r="K121" s="6">
        <f>+Indicadores!W121</f>
        <v>1</v>
      </c>
      <c r="L121" s="13">
        <f t="shared" si="12"/>
        <v>1.8337520400491445</v>
      </c>
      <c r="M121" s="28">
        <f>+Indicadores!AK121</f>
        <v>100</v>
      </c>
      <c r="N121" s="8">
        <f>+Indicadores!AL121</f>
        <v>0</v>
      </c>
      <c r="O121" s="16">
        <f t="shared" si="13"/>
        <v>0</v>
      </c>
      <c r="P121" s="26">
        <f>+Indicadores!AZ121</f>
        <v>113</v>
      </c>
      <c r="Q121" s="6">
        <f>+Indicadores!BA121</f>
        <v>12</v>
      </c>
      <c r="R121" s="13">
        <f t="shared" si="14"/>
        <v>10.619469026548673</v>
      </c>
      <c r="S121" s="27">
        <f>+Indicadores!BO121</f>
        <v>7.6499999999999986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4</v>
      </c>
      <c r="X121" s="13">
        <f t="shared" si="16"/>
        <v>0</v>
      </c>
      <c r="Y121" s="26">
        <f>+Indicadores!CS121</f>
        <v>58.466999999999999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38.789000000000001</v>
      </c>
      <c r="K122" s="6">
        <f>+Indicadores!W122</f>
        <v>8</v>
      </c>
      <c r="L122" s="13">
        <f t="shared" si="12"/>
        <v>20.62440382582691</v>
      </c>
      <c r="M122" s="28">
        <f>+Indicadores!AK122</f>
        <v>104</v>
      </c>
      <c r="N122" s="8">
        <f>+Indicadores!AL122</f>
        <v>46</v>
      </c>
      <c r="O122" s="16">
        <f t="shared" si="13"/>
        <v>44.230769230769226</v>
      </c>
      <c r="P122" s="26">
        <f>+Indicadores!AZ122</f>
        <v>81</v>
      </c>
      <c r="Q122" s="6">
        <f>+Indicadores!BA122</f>
        <v>21</v>
      </c>
      <c r="R122" s="13">
        <f t="shared" si="14"/>
        <v>25.925925925925924</v>
      </c>
      <c r="S122" s="27">
        <f>+Indicadores!BO122</f>
        <v>5.6099999999999994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23</v>
      </c>
      <c r="X122" s="13">
        <f t="shared" si="16"/>
        <v>0</v>
      </c>
      <c r="Y122" s="26">
        <f>+Indicadores!CS122</f>
        <v>42.210999999999999</v>
      </c>
      <c r="Z122" s="6">
        <f>+Indicadores!CT122</f>
        <v>5</v>
      </c>
      <c r="AA122" s="47">
        <f t="shared" si="17"/>
        <v>11.845253606879725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23.167000000000002</v>
      </c>
      <c r="K123" s="6">
        <f>+Indicadores!W123</f>
        <v>4</v>
      </c>
      <c r="L123" s="13">
        <f t="shared" si="12"/>
        <v>17.265938619588205</v>
      </c>
      <c r="M123" s="28">
        <f>+Indicadores!AK123</f>
        <v>27</v>
      </c>
      <c r="N123" s="8">
        <f>+Indicadores!AL123</f>
        <v>1</v>
      </c>
      <c r="O123" s="16">
        <f t="shared" si="13"/>
        <v>3.7037037037037033</v>
      </c>
      <c r="P123" s="26">
        <f>+Indicadores!AZ123</f>
        <v>46</v>
      </c>
      <c r="Q123" s="6">
        <f>+Indicadores!BA123</f>
        <v>13</v>
      </c>
      <c r="R123" s="13">
        <f t="shared" si="14"/>
        <v>28.260869565217391</v>
      </c>
      <c r="S123" s="27">
        <f>+Indicadores!BO123</f>
        <v>2.2949999999999999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10</v>
      </c>
      <c r="X123" s="13">
        <f t="shared" si="16"/>
        <v>0</v>
      </c>
      <c r="Y123" s="26">
        <f>+Indicadores!CS123</f>
        <v>22.832999999999998</v>
      </c>
      <c r="Z123" s="6">
        <f>+Indicadores!CT123</f>
        <v>1</v>
      </c>
      <c r="AA123" s="47">
        <f t="shared" si="17"/>
        <v>4.3796259799413129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22.581</v>
      </c>
      <c r="K124" s="6">
        <f>+Indicadores!W124</f>
        <v>9</v>
      </c>
      <c r="L124" s="13">
        <f t="shared" si="12"/>
        <v>39.856516540454365</v>
      </c>
      <c r="M124" s="28">
        <f>+Indicadores!AK124</f>
        <v>23</v>
      </c>
      <c r="N124" s="8">
        <f>+Indicadores!AL124</f>
        <v>0</v>
      </c>
      <c r="O124" s="16">
        <f t="shared" si="13"/>
        <v>0</v>
      </c>
      <c r="P124" s="26">
        <f>+Indicadores!AZ124</f>
        <v>45</v>
      </c>
      <c r="Q124" s="6">
        <f>+Indicadores!BA124</f>
        <v>8</v>
      </c>
      <c r="R124" s="13">
        <f t="shared" si="14"/>
        <v>17.777777777777779</v>
      </c>
      <c r="S124" s="27">
        <f>+Indicadores!BO124</f>
        <v>2.2949999999999999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3</v>
      </c>
      <c r="X124" s="13">
        <f t="shared" si="16"/>
        <v>0</v>
      </c>
      <c r="Y124" s="26">
        <f>+Indicadores!CS124</f>
        <v>22.419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26.905999999999999</v>
      </c>
      <c r="K125" s="6">
        <f>+Indicadores!W125</f>
        <v>5</v>
      </c>
      <c r="L125" s="13">
        <f t="shared" si="12"/>
        <v>18.583215639634282</v>
      </c>
      <c r="M125" s="28">
        <f>+Indicadores!AK125</f>
        <v>70</v>
      </c>
      <c r="N125" s="8">
        <f>+Indicadores!AL125</f>
        <v>16</v>
      </c>
      <c r="O125" s="16">
        <f t="shared" si="13"/>
        <v>22.857142857142858</v>
      </c>
      <c r="P125" s="26">
        <f>+Indicadores!AZ125</f>
        <v>56</v>
      </c>
      <c r="Q125" s="6">
        <f>+Indicadores!BA125</f>
        <v>27</v>
      </c>
      <c r="R125" s="13">
        <f t="shared" si="14"/>
        <v>48.214285714285715</v>
      </c>
      <c r="S125" s="27">
        <f>+Indicadores!BO125</f>
        <v>3.8249999999999993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13</v>
      </c>
      <c r="X125" s="13">
        <f t="shared" si="16"/>
        <v>0</v>
      </c>
      <c r="Y125" s="26">
        <f>+Indicadores!CS125</f>
        <v>29.094000000000001</v>
      </c>
      <c r="Z125" s="6">
        <f>+Indicadores!CT125</f>
        <v>0</v>
      </c>
      <c r="AA125" s="47">
        <f t="shared" si="17"/>
        <v>0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33.591999999999999</v>
      </c>
      <c r="K126" s="6">
        <f>+Indicadores!W126</f>
        <v>9</v>
      </c>
      <c r="L126" s="13">
        <f t="shared" si="12"/>
        <v>26.792093355560848</v>
      </c>
      <c r="M126" s="28">
        <f>+Indicadores!AK126</f>
        <v>78</v>
      </c>
      <c r="N126" s="8">
        <f>+Indicadores!AL126</f>
        <v>37</v>
      </c>
      <c r="O126" s="16">
        <f t="shared" si="13"/>
        <v>47.435897435897431</v>
      </c>
      <c r="P126" s="26">
        <f>+Indicadores!AZ126</f>
        <v>69</v>
      </c>
      <c r="Q126" s="6">
        <f>+Indicadores!BA126</f>
        <v>20</v>
      </c>
      <c r="R126" s="13">
        <f t="shared" si="14"/>
        <v>28.985507246376812</v>
      </c>
      <c r="S126" s="27">
        <f>+Indicadores!BO126</f>
        <v>4.3350000000000009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15</v>
      </c>
      <c r="X126" s="13">
        <f t="shared" si="16"/>
        <v>0</v>
      </c>
      <c r="Y126" s="26">
        <f>+Indicadores!CS126</f>
        <v>35.408000000000001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29.641999999999999</v>
      </c>
      <c r="K127" s="6">
        <f>+Indicadores!W127</f>
        <v>0</v>
      </c>
      <c r="L127" s="13">
        <f t="shared" si="12"/>
        <v>0</v>
      </c>
      <c r="M127" s="28">
        <f>+Indicadores!AK127</f>
        <v>55</v>
      </c>
      <c r="N127" s="8">
        <f>+Indicadores!AL127</f>
        <v>3</v>
      </c>
      <c r="O127" s="16">
        <f t="shared" si="13"/>
        <v>5.4545454545454541</v>
      </c>
      <c r="P127" s="26">
        <f>+Indicadores!AZ127</f>
        <v>60</v>
      </c>
      <c r="Q127" s="6">
        <f>+Indicadores!BA127</f>
        <v>1</v>
      </c>
      <c r="R127" s="13">
        <f t="shared" si="14"/>
        <v>1.6666666666666667</v>
      </c>
      <c r="S127" s="27">
        <f>+Indicadores!BO127</f>
        <v>3.3149999999999995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3</v>
      </c>
      <c r="X127" s="13">
        <f t="shared" si="16"/>
        <v>0</v>
      </c>
      <c r="Y127" s="26">
        <f>+Indicadores!CS127</f>
        <v>30.358000000000001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44.668999999999997</v>
      </c>
      <c r="K128" s="6">
        <f>+Indicadores!W128</f>
        <v>0</v>
      </c>
      <c r="L128" s="13">
        <f t="shared" si="12"/>
        <v>0</v>
      </c>
      <c r="M128" s="28">
        <f>+Indicadores!AK128</f>
        <v>50</v>
      </c>
      <c r="N128" s="8">
        <f>+Indicadores!AL128</f>
        <v>1</v>
      </c>
      <c r="O128" s="16">
        <f t="shared" si="13"/>
        <v>2</v>
      </c>
      <c r="P128" s="26">
        <f>+Indicadores!AZ128</f>
        <v>86</v>
      </c>
      <c r="Q128" s="6">
        <f>+Indicadores!BA128</f>
        <v>13</v>
      </c>
      <c r="R128" s="13">
        <f t="shared" si="14"/>
        <v>15.11627906976744</v>
      </c>
      <c r="S128" s="27">
        <f>+Indicadores!BO128</f>
        <v>3.0600000000000005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6</v>
      </c>
      <c r="X128" s="13">
        <f t="shared" si="16"/>
        <v>0</v>
      </c>
      <c r="Y128" s="26">
        <f>+Indicadores!CS128</f>
        <v>41.331000000000003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43.461999999999996</v>
      </c>
      <c r="K129" s="6">
        <f>+Indicadores!W129</f>
        <v>7</v>
      </c>
      <c r="L129" s="13">
        <f t="shared" si="12"/>
        <v>16.106023652846165</v>
      </c>
      <c r="M129" s="28">
        <f>+Indicadores!AK129</f>
        <v>108</v>
      </c>
      <c r="N129" s="8">
        <f>+Indicadores!AL129</f>
        <v>10</v>
      </c>
      <c r="O129" s="16">
        <f t="shared" si="13"/>
        <v>9.2592592592592595</v>
      </c>
      <c r="P129" s="26">
        <f>+Indicadores!AZ129</f>
        <v>90</v>
      </c>
      <c r="Q129" s="6">
        <f>+Indicadores!BA129</f>
        <v>11</v>
      </c>
      <c r="R129" s="13">
        <f t="shared" si="14"/>
        <v>12.222222222222221</v>
      </c>
      <c r="S129" s="27">
        <f>+Indicadores!BO129</f>
        <v>5.8649999999999984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2</v>
      </c>
      <c r="X129" s="13">
        <f t="shared" si="16"/>
        <v>0</v>
      </c>
      <c r="Y129" s="26">
        <f>+Indicadores!CS129</f>
        <v>46.537999999999997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23.963000000000001</v>
      </c>
      <c r="K130" s="6">
        <f>+Indicadores!W130</f>
        <v>0</v>
      </c>
      <c r="L130" s="13">
        <f t="shared" si="12"/>
        <v>0</v>
      </c>
      <c r="M130" s="28">
        <f>+Indicadores!AK130</f>
        <v>27</v>
      </c>
      <c r="N130" s="8">
        <f>+Indicadores!AL130</f>
        <v>0</v>
      </c>
      <c r="O130" s="16">
        <f t="shared" si="13"/>
        <v>0</v>
      </c>
      <c r="P130" s="26">
        <f>+Indicadores!AZ130</f>
        <v>48</v>
      </c>
      <c r="Q130" s="6">
        <f>+Indicadores!BA130</f>
        <v>3</v>
      </c>
      <c r="R130" s="13">
        <f t="shared" si="14"/>
        <v>6.25</v>
      </c>
      <c r="S130" s="27">
        <f>+Indicadores!BO130</f>
        <v>2.5499999999999998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1</v>
      </c>
      <c r="X130" s="13">
        <f t="shared" si="16"/>
        <v>0</v>
      </c>
      <c r="Y130" s="26">
        <f>+Indicadores!CS130</f>
        <v>24.036999999999999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52.581000000000003</v>
      </c>
      <c r="K131" s="6">
        <f>+Indicadores!W131</f>
        <v>2</v>
      </c>
      <c r="L131" s="13">
        <f t="shared" si="12"/>
        <v>3.8036553127555579</v>
      </c>
      <c r="M131" s="28">
        <f>+Indicadores!AK131</f>
        <v>138</v>
      </c>
      <c r="N131" s="8">
        <f>+Indicadores!AL131</f>
        <v>12</v>
      </c>
      <c r="O131" s="16">
        <f t="shared" si="13"/>
        <v>8.695652173913043</v>
      </c>
      <c r="P131" s="26">
        <f>+Indicadores!AZ131</f>
        <v>109</v>
      </c>
      <c r="Q131" s="6">
        <f>+Indicadores!BA131</f>
        <v>4</v>
      </c>
      <c r="R131" s="13">
        <f t="shared" si="14"/>
        <v>3.669724770642202</v>
      </c>
      <c r="S131" s="27">
        <f>+Indicadores!BO131</f>
        <v>7.1400000000000006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12</v>
      </c>
      <c r="X131" s="13">
        <f t="shared" si="16"/>
        <v>0</v>
      </c>
      <c r="Y131" s="26">
        <f>+Indicadores!CS131</f>
        <v>56.418999999999997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31.202999999999999</v>
      </c>
      <c r="K132" s="6">
        <f>+Indicadores!W132</f>
        <v>1</v>
      </c>
      <c r="L132" s="13">
        <f t="shared" si="12"/>
        <v>3.2048200493542289</v>
      </c>
      <c r="M132" s="28">
        <f>+Indicadores!AK132</f>
        <v>56</v>
      </c>
      <c r="N132" s="8">
        <f>+Indicadores!AL132</f>
        <v>9</v>
      </c>
      <c r="O132" s="16">
        <f t="shared" si="13"/>
        <v>16.071428571428573</v>
      </c>
      <c r="P132" s="26">
        <f>+Indicadores!AZ132</f>
        <v>65</v>
      </c>
      <c r="Q132" s="6">
        <f>+Indicadores!BA132</f>
        <v>7</v>
      </c>
      <c r="R132" s="13">
        <f t="shared" si="14"/>
        <v>10.76923076923077</v>
      </c>
      <c r="S132" s="27">
        <f>+Indicadores!BO132</f>
        <v>4.3350000000000009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0</v>
      </c>
      <c r="X132" s="13">
        <f t="shared" si="16"/>
        <v>0</v>
      </c>
      <c r="Y132" s="26">
        <f>+Indicadores!CS132</f>
        <v>33.796999999999997</v>
      </c>
      <c r="Z132" s="6">
        <f>+Indicadores!CT132</f>
        <v>0</v>
      </c>
      <c r="AA132" s="47">
        <f t="shared" si="17"/>
        <v>0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23.484000000000002</v>
      </c>
      <c r="K133" s="6">
        <f>+Indicadores!W133</f>
        <v>4</v>
      </c>
      <c r="L133" s="13">
        <f t="shared" si="12"/>
        <v>17.032873445750297</v>
      </c>
      <c r="M133" s="28">
        <f>+Indicadores!AK133</f>
        <v>18</v>
      </c>
      <c r="N133" s="8">
        <f>+Indicadores!AL133</f>
        <v>21</v>
      </c>
      <c r="O133" s="16">
        <f t="shared" si="13"/>
        <v>116.66666666666667</v>
      </c>
      <c r="P133" s="26">
        <f>+Indicadores!AZ133</f>
        <v>45</v>
      </c>
      <c r="Q133" s="6">
        <f>+Indicadores!BA133</f>
        <v>14</v>
      </c>
      <c r="R133" s="13">
        <f t="shared" si="14"/>
        <v>31.111111111111111</v>
      </c>
      <c r="S133" s="27">
        <f>+Indicadores!BO133</f>
        <v>1.5300000000000002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0</v>
      </c>
      <c r="X133" s="13">
        <f t="shared" si="16"/>
        <v>0</v>
      </c>
      <c r="Y133" s="26">
        <f>+Indicadores!CS133</f>
        <v>21.515999999999998</v>
      </c>
      <c r="Z133" s="6">
        <f>+Indicadores!CT133</f>
        <v>1</v>
      </c>
      <c r="AA133" s="47">
        <f t="shared" si="17"/>
        <v>4.6477040342071021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15.175000000000001</v>
      </c>
      <c r="K134" s="6">
        <f>+Indicadores!W134</f>
        <v>0</v>
      </c>
      <c r="L134" s="13">
        <f t="shared" si="12"/>
        <v>0</v>
      </c>
      <c r="M134" s="28">
        <f>+Indicadores!AK134</f>
        <v>15</v>
      </c>
      <c r="N134" s="8">
        <f>+Indicadores!AL134</f>
        <v>4</v>
      </c>
      <c r="O134" s="16">
        <f t="shared" si="13"/>
        <v>26.666666666666668</v>
      </c>
      <c r="P134" s="26">
        <f>+Indicadores!AZ134</f>
        <v>29</v>
      </c>
      <c r="Q134" s="6">
        <f>+Indicadores!BA134</f>
        <v>4</v>
      </c>
      <c r="R134" s="13">
        <f t="shared" si="14"/>
        <v>13.793103448275861</v>
      </c>
      <c r="S134" s="27">
        <f>+Indicadores!BO134</f>
        <v>1.02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1</v>
      </c>
      <c r="X134" s="13">
        <f t="shared" si="16"/>
        <v>0</v>
      </c>
      <c r="Y134" s="26">
        <f>+Indicadores!CS134</f>
        <v>13.824999999999999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18.478999999999999</v>
      </c>
      <c r="K135" s="6">
        <f>+Indicadores!W135</f>
        <v>1</v>
      </c>
      <c r="L135" s="13">
        <f t="shared" si="12"/>
        <v>5.4115482439525948</v>
      </c>
      <c r="M135" s="28">
        <f>+Indicadores!AK135</f>
        <v>38</v>
      </c>
      <c r="N135" s="8">
        <f>+Indicadores!AL135</f>
        <v>2</v>
      </c>
      <c r="O135" s="16">
        <f t="shared" si="13"/>
        <v>5.2631578947368416</v>
      </c>
      <c r="P135" s="26">
        <f>+Indicadores!AZ135</f>
        <v>38</v>
      </c>
      <c r="Q135" s="6">
        <f>+Indicadores!BA135</f>
        <v>5</v>
      </c>
      <c r="R135" s="13">
        <f t="shared" si="14"/>
        <v>13.157894736842104</v>
      </c>
      <c r="S135" s="27">
        <f>+Indicadores!BO135</f>
        <v>2.2949999999999999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2</v>
      </c>
      <c r="X135" s="13">
        <f t="shared" si="16"/>
        <v>0</v>
      </c>
      <c r="Y135" s="26">
        <f>+Indicadores!CS135</f>
        <v>19.521000000000001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18.613999999999997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57</v>
      </c>
      <c r="N136" s="8">
        <f>+Indicadores!AL136</f>
        <v>8</v>
      </c>
      <c r="O136" s="16">
        <f t="shared" ref="O136:O192" si="19">IFERROR(N136/M136,0)*100</f>
        <v>14.035087719298245</v>
      </c>
      <c r="P136" s="26">
        <f>+Indicadores!AZ136</f>
        <v>38</v>
      </c>
      <c r="Q136" s="6">
        <f>+Indicadores!BA136</f>
        <v>10</v>
      </c>
      <c r="R136" s="13">
        <f t="shared" ref="R136:R192" si="20">IFERROR(Q136/P136,0)*100</f>
        <v>26.315789473684209</v>
      </c>
      <c r="S136" s="27">
        <f>+Indicadores!BO136</f>
        <v>2.2949999999999999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7</v>
      </c>
      <c r="X136" s="13">
        <f t="shared" ref="X136:X192" si="22">IFERROR(W136/V136,0)*100</f>
        <v>0</v>
      </c>
      <c r="Y136" s="26">
        <f>+Indicadores!CS136</f>
        <v>19.385999999999999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8.5779999999999994</v>
      </c>
      <c r="K137" s="6">
        <f>+Indicadores!W137</f>
        <v>0</v>
      </c>
      <c r="L137" s="13">
        <f t="shared" si="18"/>
        <v>0</v>
      </c>
      <c r="M137" s="28">
        <f>+Indicadores!AK137</f>
        <v>32</v>
      </c>
      <c r="N137" s="8">
        <f>+Indicadores!AL137</f>
        <v>0</v>
      </c>
      <c r="O137" s="16">
        <f t="shared" si="19"/>
        <v>0</v>
      </c>
      <c r="P137" s="26">
        <f>+Indicadores!AZ137</f>
        <v>18</v>
      </c>
      <c r="Q137" s="6">
        <f>+Indicadores!BA137</f>
        <v>5</v>
      </c>
      <c r="R137" s="13">
        <f t="shared" si="20"/>
        <v>27.777777777777779</v>
      </c>
      <c r="S137" s="27">
        <f>+Indicadores!BO137</f>
        <v>1.2749999999999999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5</v>
      </c>
      <c r="X137" s="13">
        <f t="shared" si="22"/>
        <v>0</v>
      </c>
      <c r="Y137" s="26">
        <f>+Indicadores!CS137</f>
        <v>9.4220000000000006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35.835999999999999</v>
      </c>
      <c r="K138" s="6">
        <f>+Indicadores!W138</f>
        <v>0</v>
      </c>
      <c r="L138" s="13">
        <f t="shared" si="18"/>
        <v>0</v>
      </c>
      <c r="M138" s="28">
        <f>+Indicadores!AK138</f>
        <v>31</v>
      </c>
      <c r="N138" s="8">
        <f>+Indicadores!AL138</f>
        <v>0</v>
      </c>
      <c r="O138" s="16">
        <f t="shared" si="19"/>
        <v>0</v>
      </c>
      <c r="P138" s="26">
        <f>+Indicadores!AZ138</f>
        <v>67</v>
      </c>
      <c r="Q138" s="6">
        <f>+Indicadores!BA138</f>
        <v>11</v>
      </c>
      <c r="R138" s="13">
        <f t="shared" si="20"/>
        <v>16.417910447761194</v>
      </c>
      <c r="S138" s="27">
        <f>+Indicadores!BO138</f>
        <v>1.5300000000000002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0</v>
      </c>
      <c r="X138" s="13">
        <f t="shared" si="22"/>
        <v>0</v>
      </c>
      <c r="Y138" s="26">
        <f>+Indicadores!CS138</f>
        <v>31.164000000000001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31.744</v>
      </c>
      <c r="K139" s="6">
        <f>+Indicadores!W139</f>
        <v>0</v>
      </c>
      <c r="L139" s="13">
        <f t="shared" si="18"/>
        <v>0</v>
      </c>
      <c r="M139" s="28">
        <f>+Indicadores!AK139</f>
        <v>117</v>
      </c>
      <c r="N139" s="8">
        <f>+Indicadores!AL139</f>
        <v>0</v>
      </c>
      <c r="O139" s="16">
        <f t="shared" si="19"/>
        <v>0</v>
      </c>
      <c r="P139" s="26">
        <f>+Indicadores!AZ139</f>
        <v>66</v>
      </c>
      <c r="Q139" s="6">
        <f>+Indicadores!BA139</f>
        <v>3</v>
      </c>
      <c r="R139" s="13">
        <f t="shared" si="20"/>
        <v>4.5454545454545459</v>
      </c>
      <c r="S139" s="27">
        <f>+Indicadores!BO139</f>
        <v>4.3350000000000009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0</v>
      </c>
      <c r="X139" s="13">
        <f t="shared" si="22"/>
        <v>0</v>
      </c>
      <c r="Y139" s="26">
        <f>+Indicadores!CS139</f>
        <v>34.256</v>
      </c>
      <c r="Z139" s="6">
        <f>+Indicadores!CT139</f>
        <v>0</v>
      </c>
      <c r="AA139" s="47">
        <f t="shared" si="23"/>
        <v>0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17.741999999999997</v>
      </c>
      <c r="K140" s="6">
        <f>+Indicadores!W140</f>
        <v>6</v>
      </c>
      <c r="L140" s="13">
        <f t="shared" si="18"/>
        <v>33.818058843422392</v>
      </c>
      <c r="M140" s="28">
        <f>+Indicadores!AK140</f>
        <v>62</v>
      </c>
      <c r="N140" s="8">
        <f>+Indicadores!AL140</f>
        <v>29</v>
      </c>
      <c r="O140" s="16">
        <f t="shared" si="19"/>
        <v>46.774193548387096</v>
      </c>
      <c r="P140" s="26">
        <f>+Indicadores!AZ140</f>
        <v>37</v>
      </c>
      <c r="Q140" s="6">
        <f>+Indicadores!BA140</f>
        <v>19</v>
      </c>
      <c r="R140" s="13">
        <f t="shared" si="20"/>
        <v>51.351351351351347</v>
      </c>
      <c r="S140" s="27">
        <f>+Indicadores!BO140</f>
        <v>2.5499999999999998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19.258000000000003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20.853999999999999</v>
      </c>
      <c r="K141" s="6">
        <f>+Indicadores!W141</f>
        <v>1</v>
      </c>
      <c r="L141" s="13">
        <f t="shared" si="18"/>
        <v>4.7952431188261242</v>
      </c>
      <c r="M141" s="28">
        <f>+Indicadores!AK141</f>
        <v>23</v>
      </c>
      <c r="N141" s="8">
        <f>+Indicadores!AL141</f>
        <v>7</v>
      </c>
      <c r="O141" s="16">
        <f t="shared" si="19"/>
        <v>30.434782608695656</v>
      </c>
      <c r="P141" s="26">
        <f>+Indicadores!AZ141</f>
        <v>41</v>
      </c>
      <c r="Q141" s="6">
        <f>+Indicadores!BA141</f>
        <v>0</v>
      </c>
      <c r="R141" s="13">
        <f t="shared" si="20"/>
        <v>0</v>
      </c>
      <c r="S141" s="27">
        <f>+Indicadores!BO141</f>
        <v>1.7850000000000001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2</v>
      </c>
      <c r="X141" s="13">
        <f t="shared" si="22"/>
        <v>0</v>
      </c>
      <c r="Y141" s="26">
        <f>+Indicadores!CS141</f>
        <v>20.146000000000001</v>
      </c>
      <c r="Z141" s="6">
        <f>+Indicadores!CT141</f>
        <v>1</v>
      </c>
      <c r="AA141" s="47">
        <f t="shared" si="23"/>
        <v>4.9637645190112174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29.641999999999999</v>
      </c>
      <c r="K142" s="6">
        <f>+Indicadores!W142</f>
        <v>1</v>
      </c>
      <c r="L142" s="13">
        <f t="shared" si="18"/>
        <v>3.3735915255380879</v>
      </c>
      <c r="M142" s="28">
        <f>+Indicadores!AK142</f>
        <v>55</v>
      </c>
      <c r="N142" s="8">
        <f>+Indicadores!AL142</f>
        <v>22</v>
      </c>
      <c r="O142" s="16">
        <f t="shared" si="19"/>
        <v>40</v>
      </c>
      <c r="P142" s="26">
        <f>+Indicadores!AZ142</f>
        <v>60</v>
      </c>
      <c r="Q142" s="6">
        <f>+Indicadores!BA142</f>
        <v>12</v>
      </c>
      <c r="R142" s="13">
        <f t="shared" si="20"/>
        <v>20</v>
      </c>
      <c r="S142" s="27">
        <f>+Indicadores!BO142</f>
        <v>3.3149999999999995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31</v>
      </c>
      <c r="X142" s="13">
        <f t="shared" si="22"/>
        <v>0</v>
      </c>
      <c r="Y142" s="26">
        <f>+Indicadores!CS142</f>
        <v>30.358000000000001</v>
      </c>
      <c r="Z142" s="6">
        <f>+Indicadores!CT142</f>
        <v>3</v>
      </c>
      <c r="AA142" s="47">
        <f t="shared" si="23"/>
        <v>9.8820739179129067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13.386000000000001</v>
      </c>
      <c r="K143" s="6">
        <f>+Indicadores!W143</f>
        <v>0</v>
      </c>
      <c r="L143" s="13">
        <f t="shared" si="18"/>
        <v>0</v>
      </c>
      <c r="M143" s="28">
        <f>+Indicadores!AK143</f>
        <v>40</v>
      </c>
      <c r="N143" s="8">
        <f>+Indicadores!AL143</f>
        <v>0</v>
      </c>
      <c r="O143" s="16">
        <f t="shared" si="19"/>
        <v>0</v>
      </c>
      <c r="P143" s="26">
        <f>+Indicadores!AZ143</f>
        <v>27</v>
      </c>
      <c r="Q143" s="6">
        <f>+Indicadores!BA143</f>
        <v>1</v>
      </c>
      <c r="R143" s="13">
        <f t="shared" si="20"/>
        <v>3.7037037037037033</v>
      </c>
      <c r="S143" s="27">
        <f>+Indicadores!BO143</f>
        <v>1.5300000000000002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13.613999999999999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67.738</v>
      </c>
      <c r="K144" s="6">
        <f>+Indicadores!W144</f>
        <v>10</v>
      </c>
      <c r="L144" s="13">
        <f t="shared" si="18"/>
        <v>14.762762408101803</v>
      </c>
      <c r="M144" s="28">
        <f>+Indicadores!AK144</f>
        <v>194</v>
      </c>
      <c r="N144" s="8">
        <f>+Indicadores!AL144</f>
        <v>24</v>
      </c>
      <c r="O144" s="16">
        <f t="shared" si="19"/>
        <v>12.371134020618557</v>
      </c>
      <c r="P144" s="26">
        <f>+Indicadores!AZ144</f>
        <v>142</v>
      </c>
      <c r="Q144" s="6">
        <f>+Indicadores!BA144</f>
        <v>32</v>
      </c>
      <c r="R144" s="13">
        <f t="shared" si="20"/>
        <v>22.535211267605636</v>
      </c>
      <c r="S144" s="27">
        <f>+Indicadores!BO144</f>
        <v>9.9450000000000003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35</v>
      </c>
      <c r="X144" s="13">
        <f t="shared" si="22"/>
        <v>0</v>
      </c>
      <c r="Y144" s="26">
        <f>+Indicadores!CS144</f>
        <v>74.262</v>
      </c>
      <c r="Z144" s="6">
        <f>+Indicadores!CT144</f>
        <v>4</v>
      </c>
      <c r="AA144" s="47">
        <f t="shared" si="23"/>
        <v>5.3863348684387704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27.385000000000002</v>
      </c>
      <c r="K145" s="6">
        <f>+Indicadores!W145</f>
        <v>17</v>
      </c>
      <c r="L145" s="13">
        <f t="shared" si="18"/>
        <v>62.077779806463383</v>
      </c>
      <c r="M145" s="28">
        <f>+Indicadores!AK145</f>
        <v>108</v>
      </c>
      <c r="N145" s="8">
        <f>+Indicadores!AL145</f>
        <v>1</v>
      </c>
      <c r="O145" s="16">
        <f t="shared" si="19"/>
        <v>0.92592592592592582</v>
      </c>
      <c r="P145" s="26">
        <f>+Indicadores!AZ145</f>
        <v>59</v>
      </c>
      <c r="Q145" s="6">
        <f>+Indicadores!BA145</f>
        <v>31</v>
      </c>
      <c r="R145" s="13">
        <f t="shared" si="20"/>
        <v>52.542372881355938</v>
      </c>
      <c r="S145" s="27">
        <f>+Indicadores!BO145</f>
        <v>4.8450000000000006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5</v>
      </c>
      <c r="X145" s="13">
        <f t="shared" si="22"/>
        <v>0</v>
      </c>
      <c r="Y145" s="26">
        <f>+Indicadores!CS145</f>
        <v>31.614999999999998</v>
      </c>
      <c r="Z145" s="6">
        <f>+Indicadores!CT145</f>
        <v>1</v>
      </c>
      <c r="AA145" s="47">
        <f t="shared" si="23"/>
        <v>3.1630555116242292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23.015000000000001</v>
      </c>
      <c r="K146" s="6">
        <f>+Indicadores!W146</f>
        <v>2</v>
      </c>
      <c r="L146" s="13">
        <f t="shared" si="18"/>
        <v>8.6899847925266123</v>
      </c>
      <c r="M146" s="28">
        <f>+Indicadores!AK146</f>
        <v>58</v>
      </c>
      <c r="N146" s="8">
        <f>+Indicadores!AL146</f>
        <v>10</v>
      </c>
      <c r="O146" s="16">
        <f t="shared" si="19"/>
        <v>17.241379310344829</v>
      </c>
      <c r="P146" s="26">
        <f>+Indicadores!AZ146</f>
        <v>48</v>
      </c>
      <c r="Q146" s="6">
        <f>+Indicadores!BA146</f>
        <v>6</v>
      </c>
      <c r="R146" s="13">
        <f t="shared" si="20"/>
        <v>12.5</v>
      </c>
      <c r="S146" s="27">
        <f>+Indicadores!BO146</f>
        <v>3.3149999999999995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1</v>
      </c>
      <c r="X146" s="13">
        <f t="shared" si="22"/>
        <v>0</v>
      </c>
      <c r="Y146" s="26">
        <f>+Indicadores!CS146</f>
        <v>24.984999999999999</v>
      </c>
      <c r="Z146" s="6">
        <f>+Indicadores!CT146</f>
        <v>0</v>
      </c>
      <c r="AA146" s="47">
        <f t="shared" si="23"/>
        <v>0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24.547999999999998</v>
      </c>
      <c r="K147" s="6">
        <f>+Indicadores!W147</f>
        <v>3</v>
      </c>
      <c r="L147" s="13">
        <f t="shared" si="18"/>
        <v>12.220954863940037</v>
      </c>
      <c r="M147" s="28">
        <f>+Indicadores!AK147</f>
        <v>46</v>
      </c>
      <c r="N147" s="8">
        <f>+Indicadores!AL147</f>
        <v>19</v>
      </c>
      <c r="O147" s="16">
        <f t="shared" si="19"/>
        <v>41.304347826086953</v>
      </c>
      <c r="P147" s="26">
        <f>+Indicadores!AZ147</f>
        <v>51</v>
      </c>
      <c r="Q147" s="6">
        <f>+Indicadores!BA147</f>
        <v>7</v>
      </c>
      <c r="R147" s="13">
        <f t="shared" si="20"/>
        <v>13.725490196078432</v>
      </c>
      <c r="S147" s="27">
        <f>+Indicadores!BO147</f>
        <v>3.3149999999999995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4</v>
      </c>
      <c r="X147" s="13">
        <f t="shared" si="22"/>
        <v>0</v>
      </c>
      <c r="Y147" s="26">
        <f>+Indicadores!CS147</f>
        <v>26.451999999999998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24.866</v>
      </c>
      <c r="K148" s="6">
        <f>+Indicadores!W148</f>
        <v>2</v>
      </c>
      <c r="L148" s="13">
        <f t="shared" si="18"/>
        <v>8.0431110753639512</v>
      </c>
      <c r="M148" s="28">
        <f>+Indicadores!AK148</f>
        <v>21</v>
      </c>
      <c r="N148" s="8">
        <f>+Indicadores!AL148</f>
        <v>1</v>
      </c>
      <c r="O148" s="16">
        <f t="shared" si="19"/>
        <v>4.7619047619047619</v>
      </c>
      <c r="P148" s="26">
        <f>+Indicadores!AZ148</f>
        <v>48</v>
      </c>
      <c r="Q148" s="6">
        <f>+Indicadores!BA148</f>
        <v>14</v>
      </c>
      <c r="R148" s="13">
        <f t="shared" si="20"/>
        <v>29.166666666666668</v>
      </c>
      <c r="S148" s="27">
        <f>+Indicadores!BO148</f>
        <v>1.7850000000000001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12</v>
      </c>
      <c r="X148" s="13">
        <f t="shared" si="22"/>
        <v>0</v>
      </c>
      <c r="Y148" s="26">
        <f>+Indicadores!CS148</f>
        <v>23.134</v>
      </c>
      <c r="Z148" s="6">
        <f>+Indicadores!CT148</f>
        <v>2</v>
      </c>
      <c r="AA148" s="47">
        <f t="shared" si="23"/>
        <v>8.6452839975793196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11.087</v>
      </c>
      <c r="K149" s="6">
        <f>+Indicadores!W149</f>
        <v>1</v>
      </c>
      <c r="L149" s="13">
        <f t="shared" si="18"/>
        <v>9.0195724722648158</v>
      </c>
      <c r="M149" s="28">
        <f>+Indicadores!AK149</f>
        <v>0</v>
      </c>
      <c r="N149" s="8">
        <f>+Indicadores!AL149</f>
        <v>6</v>
      </c>
      <c r="O149" s="16">
        <f t="shared" si="19"/>
        <v>0</v>
      </c>
      <c r="P149" s="26">
        <f>+Indicadores!AZ149</f>
        <v>23</v>
      </c>
      <c r="Q149" s="6">
        <f>+Indicadores!BA149</f>
        <v>5</v>
      </c>
      <c r="R149" s="13">
        <f t="shared" si="20"/>
        <v>21.739130434782609</v>
      </c>
      <c r="S149" s="27">
        <f>+Indicadores!BO149</f>
        <v>1.5300000000000002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11.913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39.061</v>
      </c>
      <c r="K150" s="6">
        <f>+Indicadores!W150</f>
        <v>0</v>
      </c>
      <c r="L150" s="13">
        <f t="shared" si="18"/>
        <v>0</v>
      </c>
      <c r="M150" s="28">
        <f>+Indicadores!AK150</f>
        <v>88</v>
      </c>
      <c r="N150" s="8">
        <f>+Indicadores!AL150</f>
        <v>5</v>
      </c>
      <c r="O150" s="16">
        <f t="shared" si="19"/>
        <v>5.6818181818181817</v>
      </c>
      <c r="P150" s="26">
        <f>+Indicadores!AZ150</f>
        <v>80</v>
      </c>
      <c r="Q150" s="6">
        <f>+Indicadores!BA150</f>
        <v>2</v>
      </c>
      <c r="R150" s="13">
        <f t="shared" si="20"/>
        <v>2.5</v>
      </c>
      <c r="S150" s="27">
        <f>+Indicadores!BO150</f>
        <v>4.8450000000000006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3</v>
      </c>
      <c r="X150" s="13">
        <f t="shared" si="22"/>
        <v>0</v>
      </c>
      <c r="Y150" s="26">
        <f>+Indicadores!CS150</f>
        <v>40.939</v>
      </c>
      <c r="Z150" s="6">
        <f>+Indicadores!CT150</f>
        <v>0</v>
      </c>
      <c r="AA150" s="47">
        <f t="shared" si="23"/>
        <v>0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20.853999999999999</v>
      </c>
      <c r="K151" s="6">
        <f>+Indicadores!W151</f>
        <v>2</v>
      </c>
      <c r="L151" s="13">
        <f t="shared" si="18"/>
        <v>9.5904862376522484</v>
      </c>
      <c r="M151" s="28">
        <f>+Indicadores!AK151</f>
        <v>22</v>
      </c>
      <c r="N151" s="8">
        <f>+Indicadores!AL151</f>
        <v>5</v>
      </c>
      <c r="O151" s="16">
        <f t="shared" si="19"/>
        <v>22.727272727272727</v>
      </c>
      <c r="P151" s="26">
        <f>+Indicadores!AZ151</f>
        <v>41</v>
      </c>
      <c r="Q151" s="6">
        <f>+Indicadores!BA151</f>
        <v>3</v>
      </c>
      <c r="R151" s="13">
        <f t="shared" si="20"/>
        <v>7.3170731707317067</v>
      </c>
      <c r="S151" s="27">
        <f>+Indicadores!BO151</f>
        <v>1.7850000000000001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0</v>
      </c>
      <c r="X151" s="13">
        <f t="shared" si="22"/>
        <v>0</v>
      </c>
      <c r="Y151" s="26">
        <f>+Indicadores!CS151</f>
        <v>20.146000000000001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56.397000000000006</v>
      </c>
      <c r="K152" s="6">
        <f>+Indicadores!W152</f>
        <v>0</v>
      </c>
      <c r="L152" s="13">
        <f t="shared" si="18"/>
        <v>0</v>
      </c>
      <c r="M152" s="28">
        <f>+Indicadores!AK152</f>
        <v>112</v>
      </c>
      <c r="N152" s="8">
        <f>+Indicadores!AL152</f>
        <v>20</v>
      </c>
      <c r="O152" s="16">
        <f t="shared" si="19"/>
        <v>17.857142857142858</v>
      </c>
      <c r="P152" s="26">
        <f>+Indicadores!AZ152</f>
        <v>116</v>
      </c>
      <c r="Q152" s="6">
        <f>+Indicadores!BA152</f>
        <v>8</v>
      </c>
      <c r="R152" s="13">
        <f t="shared" si="20"/>
        <v>6.8965517241379306</v>
      </c>
      <c r="S152" s="27">
        <f>+Indicadores!BO152</f>
        <v>7.3949999999999996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9</v>
      </c>
      <c r="X152" s="13">
        <f t="shared" si="22"/>
        <v>0</v>
      </c>
      <c r="Y152" s="26">
        <f>+Indicadores!CS152</f>
        <v>59.602999999999994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10.335999999999999</v>
      </c>
      <c r="K153" s="6">
        <f>+Indicadores!W153</f>
        <v>1</v>
      </c>
      <c r="L153" s="13">
        <f t="shared" si="18"/>
        <v>9.6749226006191975</v>
      </c>
      <c r="M153" s="28">
        <f>+Indicadores!AK153</f>
        <v>30</v>
      </c>
      <c r="N153" s="8">
        <f>+Indicadores!AL153</f>
        <v>8</v>
      </c>
      <c r="O153" s="16">
        <f t="shared" si="19"/>
        <v>26.666666666666668</v>
      </c>
      <c r="P153" s="26">
        <f>+Indicadores!AZ153</f>
        <v>21</v>
      </c>
      <c r="Q153" s="6">
        <f>+Indicadores!BA153</f>
        <v>4</v>
      </c>
      <c r="R153" s="13">
        <f t="shared" si="20"/>
        <v>19.047619047619047</v>
      </c>
      <c r="S153" s="27">
        <f>+Indicadores!BO153</f>
        <v>1.2749999999999999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8</v>
      </c>
      <c r="X153" s="13">
        <f t="shared" si="22"/>
        <v>0</v>
      </c>
      <c r="Y153" s="26">
        <f>+Indicadores!CS153</f>
        <v>10.664000000000001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56.893000000000001</v>
      </c>
      <c r="K154" s="6">
        <f>+Indicadores!W154</f>
        <v>0</v>
      </c>
      <c r="L154" s="13">
        <f t="shared" si="18"/>
        <v>0</v>
      </c>
      <c r="M154" s="28">
        <f>+Indicadores!AK154</f>
        <v>120</v>
      </c>
      <c r="N154" s="8">
        <f>+Indicadores!AL154</f>
        <v>3</v>
      </c>
      <c r="O154" s="16">
        <f t="shared" si="19"/>
        <v>2.5</v>
      </c>
      <c r="P154" s="26">
        <f>+Indicadores!AZ154</f>
        <v>117</v>
      </c>
      <c r="Q154" s="6">
        <f>+Indicadores!BA154</f>
        <v>19</v>
      </c>
      <c r="R154" s="13">
        <f t="shared" si="20"/>
        <v>16.239316239316238</v>
      </c>
      <c r="S154" s="27">
        <f>+Indicadores!BO154</f>
        <v>7.3949999999999996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3</v>
      </c>
      <c r="X154" s="13">
        <f t="shared" si="22"/>
        <v>0</v>
      </c>
      <c r="Y154" s="26">
        <f>+Indicadores!CS154</f>
        <v>60.106999999999999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46.44</v>
      </c>
      <c r="K155" s="6">
        <f>+Indicadores!W155</f>
        <v>20</v>
      </c>
      <c r="L155" s="13">
        <f t="shared" si="18"/>
        <v>43.066322136089582</v>
      </c>
      <c r="M155" s="28">
        <f>+Indicadores!AK155</f>
        <v>83</v>
      </c>
      <c r="N155" s="8">
        <f>+Indicadores!AL155</f>
        <v>28</v>
      </c>
      <c r="O155" s="16">
        <f t="shared" si="19"/>
        <v>33.734939759036145</v>
      </c>
      <c r="P155" s="26">
        <f>+Indicadores!AZ155</f>
        <v>92</v>
      </c>
      <c r="Q155" s="6">
        <f>+Indicadores!BA155</f>
        <v>43</v>
      </c>
      <c r="R155" s="13">
        <f t="shared" si="20"/>
        <v>46.739130434782609</v>
      </c>
      <c r="S155" s="27">
        <f>+Indicadores!BO155</f>
        <v>4.3350000000000009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37</v>
      </c>
      <c r="X155" s="13">
        <f t="shared" si="22"/>
        <v>0</v>
      </c>
      <c r="Y155" s="26">
        <f>+Indicadores!CS155</f>
        <v>45.56</v>
      </c>
      <c r="Z155" s="6">
        <f>+Indicadores!CT155</f>
        <v>3</v>
      </c>
      <c r="AA155" s="47">
        <f t="shared" si="23"/>
        <v>6.5847234416154521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5.5280000000000005</v>
      </c>
      <c r="K156" s="6">
        <f>+Indicadores!W156</f>
        <v>1</v>
      </c>
      <c r="L156" s="13">
        <f t="shared" si="18"/>
        <v>18.089725036179448</v>
      </c>
      <c r="M156" s="28">
        <f>+Indicadores!AK156</f>
        <v>20</v>
      </c>
      <c r="N156" s="8">
        <f>+Indicadores!AL156</f>
        <v>0</v>
      </c>
      <c r="O156" s="16">
        <f t="shared" si="19"/>
        <v>0</v>
      </c>
      <c r="P156" s="26">
        <f>+Indicadores!AZ156</f>
        <v>12</v>
      </c>
      <c r="Q156" s="6">
        <f>+Indicadores!BA156</f>
        <v>3</v>
      </c>
      <c r="R156" s="13">
        <f t="shared" si="20"/>
        <v>25</v>
      </c>
      <c r="S156" s="27">
        <f>+Indicadores!BO156</f>
        <v>1.02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1</v>
      </c>
      <c r="X156" s="13">
        <f t="shared" si="22"/>
        <v>0</v>
      </c>
      <c r="Y156" s="26">
        <f>+Indicadores!CS156</f>
        <v>6.4720000000000004</v>
      </c>
      <c r="Z156" s="6">
        <f>+Indicadores!CT156</f>
        <v>2</v>
      </c>
      <c r="AA156" s="47">
        <f t="shared" si="23"/>
        <v>30.90234857849196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48.297000000000004</v>
      </c>
      <c r="K157" s="6">
        <f>+Indicadores!W157</f>
        <v>3</v>
      </c>
      <c r="L157" s="13">
        <f t="shared" si="18"/>
        <v>6.2115659357724073</v>
      </c>
      <c r="M157" s="28">
        <f>+Indicadores!AK157</f>
        <v>212</v>
      </c>
      <c r="N157" s="8">
        <f>+Indicadores!AL157</f>
        <v>6</v>
      </c>
      <c r="O157" s="16">
        <f t="shared" si="19"/>
        <v>2.8301886792452833</v>
      </c>
      <c r="P157" s="26">
        <f>+Indicadores!AZ157</f>
        <v>103</v>
      </c>
      <c r="Q157" s="6">
        <f>+Indicadores!BA157</f>
        <v>13</v>
      </c>
      <c r="R157" s="13">
        <f t="shared" si="20"/>
        <v>12.621359223300971</v>
      </c>
      <c r="S157" s="27">
        <f>+Indicadores!BO157</f>
        <v>7.9050000000000011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3</v>
      </c>
      <c r="X157" s="13">
        <f t="shared" si="22"/>
        <v>0</v>
      </c>
      <c r="Y157" s="26">
        <f>+Indicadores!CS157</f>
        <v>54.702999999999996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36.893999999999998</v>
      </c>
      <c r="K158" s="6">
        <f>+Indicadores!W158</f>
        <v>15</v>
      </c>
      <c r="L158" s="13">
        <f t="shared" si="18"/>
        <v>40.657017401203447</v>
      </c>
      <c r="M158" s="28">
        <f>+Indicadores!AK158</f>
        <v>110</v>
      </c>
      <c r="N158" s="8">
        <f>+Indicadores!AL158</f>
        <v>5</v>
      </c>
      <c r="O158" s="16">
        <f t="shared" si="19"/>
        <v>4.5454545454545459</v>
      </c>
      <c r="P158" s="26">
        <f>+Indicadores!AZ158</f>
        <v>79</v>
      </c>
      <c r="Q158" s="6">
        <f>+Indicadores!BA158</f>
        <v>26</v>
      </c>
      <c r="R158" s="13">
        <f t="shared" si="20"/>
        <v>32.911392405063289</v>
      </c>
      <c r="S158" s="27">
        <f>+Indicadores!BO158</f>
        <v>6.375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18</v>
      </c>
      <c r="X158" s="13">
        <f t="shared" si="22"/>
        <v>0</v>
      </c>
      <c r="Y158" s="26">
        <f>+Indicadores!CS158</f>
        <v>42.106000000000002</v>
      </c>
      <c r="Z158" s="6">
        <f>+Indicadores!CT158</f>
        <v>2</v>
      </c>
      <c r="AA158" s="47">
        <f t="shared" si="23"/>
        <v>4.7499168764546624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35.260000000000005</v>
      </c>
      <c r="K159" s="6">
        <f>+Indicadores!W159</f>
        <v>1</v>
      </c>
      <c r="L159" s="13">
        <f t="shared" si="18"/>
        <v>2.83607487237663</v>
      </c>
      <c r="M159" s="28">
        <f>+Indicadores!AK159</f>
        <v>122</v>
      </c>
      <c r="N159" s="8">
        <f>+Indicadores!AL159</f>
        <v>1</v>
      </c>
      <c r="O159" s="16">
        <f t="shared" si="19"/>
        <v>0.81967213114754101</v>
      </c>
      <c r="P159" s="26">
        <f>+Indicadores!AZ159</f>
        <v>72</v>
      </c>
      <c r="Q159" s="6">
        <f>+Indicadores!BA159</f>
        <v>2</v>
      </c>
      <c r="R159" s="13">
        <f t="shared" si="20"/>
        <v>2.7777777777777777</v>
      </c>
      <c r="S159" s="27">
        <f>+Indicadores!BO159</f>
        <v>4.3350000000000009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2</v>
      </c>
      <c r="X159" s="13">
        <f t="shared" si="22"/>
        <v>0</v>
      </c>
      <c r="Y159" s="26">
        <f>+Indicadores!CS159</f>
        <v>36.739999999999995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21.408999999999999</v>
      </c>
      <c r="K160" s="6">
        <f>+Indicadores!W160</f>
        <v>0</v>
      </c>
      <c r="L160" s="13">
        <f t="shared" si="18"/>
        <v>0</v>
      </c>
      <c r="M160" s="28">
        <f>+Indicadores!AK160</f>
        <v>36</v>
      </c>
      <c r="N160" s="8">
        <f>+Indicadores!AL160</f>
        <v>0</v>
      </c>
      <c r="O160" s="16">
        <f t="shared" si="19"/>
        <v>0</v>
      </c>
      <c r="P160" s="26">
        <f>+Indicadores!AZ160</f>
        <v>43</v>
      </c>
      <c r="Q160" s="6">
        <f>+Indicadores!BA160</f>
        <v>4</v>
      </c>
      <c r="R160" s="13">
        <f t="shared" si="20"/>
        <v>9.3023255813953494</v>
      </c>
      <c r="S160" s="27">
        <f>+Indicadores!BO160</f>
        <v>2.2949999999999999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7</v>
      </c>
      <c r="X160" s="13">
        <f t="shared" si="22"/>
        <v>0</v>
      </c>
      <c r="Y160" s="26">
        <f>+Indicadores!CS160</f>
        <v>21.591000000000001</v>
      </c>
      <c r="Z160" s="6">
        <f>+Indicadores!CT160</f>
        <v>0</v>
      </c>
      <c r="AA160" s="47">
        <f t="shared" si="23"/>
        <v>0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272.83100000000002</v>
      </c>
      <c r="K161" s="6">
        <f>+Indicadores!W161</f>
        <v>108</v>
      </c>
      <c r="L161" s="13">
        <f t="shared" si="18"/>
        <v>39.584944526098568</v>
      </c>
      <c r="M161" s="28">
        <f>+Indicadores!AK161</f>
        <v>0</v>
      </c>
      <c r="N161" s="8">
        <f>+Indicadores!AL161</f>
        <v>245</v>
      </c>
      <c r="O161" s="16">
        <f t="shared" si="19"/>
        <v>0</v>
      </c>
      <c r="P161" s="26">
        <f>+Indicadores!AZ161</f>
        <v>567</v>
      </c>
      <c r="Q161" s="6">
        <f>+Indicadores!BA161</f>
        <v>194</v>
      </c>
      <c r="R161" s="13">
        <f t="shared" si="20"/>
        <v>34.215167548500879</v>
      </c>
      <c r="S161" s="27">
        <f>+Indicadores!BO161</f>
        <v>38.504999999999995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138</v>
      </c>
      <c r="X161" s="13">
        <f t="shared" si="22"/>
        <v>0</v>
      </c>
      <c r="Y161" s="26">
        <f>+Indicadores!CS161</f>
        <v>294.16899999999998</v>
      </c>
      <c r="Z161" s="6">
        <f>+Indicadores!CT161</f>
        <v>59</v>
      </c>
      <c r="AA161" s="47">
        <f t="shared" si="23"/>
        <v>20.056498135425556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30.3</v>
      </c>
      <c r="K162" s="6">
        <f>+Indicadores!W162</f>
        <v>7</v>
      </c>
      <c r="L162" s="13">
        <f t="shared" si="18"/>
        <v>23.1023102310231</v>
      </c>
      <c r="M162" s="28">
        <f>+Indicadores!AK162</f>
        <v>76</v>
      </c>
      <c r="N162" s="8">
        <f>+Indicadores!AL162</f>
        <v>0</v>
      </c>
      <c r="O162" s="16">
        <f t="shared" si="19"/>
        <v>0</v>
      </c>
      <c r="P162" s="26">
        <f>+Indicadores!AZ162</f>
        <v>65</v>
      </c>
      <c r="Q162" s="6">
        <f>+Indicadores!BA162</f>
        <v>7</v>
      </c>
      <c r="R162" s="13">
        <f t="shared" si="20"/>
        <v>10.76923076923077</v>
      </c>
      <c r="S162" s="27">
        <f>+Indicadores!BO162</f>
        <v>5.0999999999999996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34.700000000000003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45.024000000000001</v>
      </c>
      <c r="K163" s="6">
        <f>+Indicadores!W163</f>
        <v>11</v>
      </c>
      <c r="L163" s="13">
        <f t="shared" si="18"/>
        <v>24.431414356787489</v>
      </c>
      <c r="M163" s="28">
        <f>+Indicadores!AK163</f>
        <v>123</v>
      </c>
      <c r="N163" s="8">
        <f>+Indicadores!AL163</f>
        <v>22</v>
      </c>
      <c r="O163" s="16">
        <f t="shared" si="19"/>
        <v>17.886178861788618</v>
      </c>
      <c r="P163" s="26">
        <f>+Indicadores!AZ163</f>
        <v>93</v>
      </c>
      <c r="Q163" s="6">
        <f>+Indicadores!BA163</f>
        <v>18</v>
      </c>
      <c r="R163" s="13">
        <f t="shared" si="20"/>
        <v>19.35483870967742</v>
      </c>
      <c r="S163" s="27">
        <f>+Indicadores!BO163</f>
        <v>6.120000000000001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0</v>
      </c>
      <c r="X163" s="13">
        <f t="shared" si="22"/>
        <v>0</v>
      </c>
      <c r="Y163" s="26">
        <f>+Indicadores!CS163</f>
        <v>47.975999999999999</v>
      </c>
      <c r="Z163" s="6">
        <f>+Indicadores!CT163</f>
        <v>2</v>
      </c>
      <c r="AA163" s="47">
        <f t="shared" si="23"/>
        <v>4.1687510421877603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>
        <f>+Indicadores!V164</f>
        <v>36.117999999999995</v>
      </c>
      <c r="K164" s="6">
        <f>+Indicadores!W164</f>
        <v>1</v>
      </c>
      <c r="L164" s="13">
        <f t="shared" si="18"/>
        <v>2.7687025859682155</v>
      </c>
      <c r="M164" s="28">
        <f>+Indicadores!AK164</f>
        <v>69</v>
      </c>
      <c r="N164" s="8">
        <f>+Indicadores!AL164</f>
        <v>3</v>
      </c>
      <c r="O164" s="16">
        <f t="shared" si="19"/>
        <v>4.3478260869565215</v>
      </c>
      <c r="P164" s="26">
        <f>+Indicadores!AZ164</f>
        <v>72</v>
      </c>
      <c r="Q164" s="6">
        <f>+Indicadores!BA164</f>
        <v>9</v>
      </c>
      <c r="R164" s="13">
        <f t="shared" si="20"/>
        <v>12.5</v>
      </c>
      <c r="S164" s="27">
        <f>+Indicadores!BO164</f>
        <v>3.5700000000000003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>
        <f>+Indicadores!CS164</f>
        <v>35.881999999999998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35.122999999999998</v>
      </c>
      <c r="K165" s="6">
        <f>+Indicadores!W165</f>
        <v>0</v>
      </c>
      <c r="L165" s="13">
        <f t="shared" si="18"/>
        <v>0</v>
      </c>
      <c r="M165" s="28">
        <f>+Indicadores!AK165</f>
        <v>0</v>
      </c>
      <c r="N165" s="8">
        <f>+Indicadores!AL165</f>
        <v>5</v>
      </c>
      <c r="O165" s="16">
        <f t="shared" si="19"/>
        <v>0</v>
      </c>
      <c r="P165" s="26">
        <f>+Indicadores!AZ165</f>
        <v>73</v>
      </c>
      <c r="Q165" s="6">
        <f>+Indicadores!BA165</f>
        <v>17</v>
      </c>
      <c r="R165" s="13">
        <f t="shared" si="20"/>
        <v>23.287671232876711</v>
      </c>
      <c r="S165" s="27">
        <f>+Indicadores!BO165</f>
        <v>5.0999999999999996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45</v>
      </c>
      <c r="X165" s="13">
        <f t="shared" si="22"/>
        <v>0</v>
      </c>
      <c r="Y165" s="26">
        <f>+Indicadores!CS165</f>
        <v>37.877000000000002</v>
      </c>
      <c r="Z165" s="6">
        <f>+Indicadores!CT165</f>
        <v>3</v>
      </c>
      <c r="AA165" s="47">
        <f t="shared" si="23"/>
        <v>7.9203738416453255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40.760000000000005</v>
      </c>
      <c r="K166" s="6">
        <f>+Indicadores!W166</f>
        <v>0</v>
      </c>
      <c r="L166" s="13">
        <f t="shared" si="18"/>
        <v>0</v>
      </c>
      <c r="M166" s="28">
        <f>+Indicadores!AK166</f>
        <v>72</v>
      </c>
      <c r="N166" s="8">
        <f>+Indicadores!AL166</f>
        <v>0</v>
      </c>
      <c r="O166" s="16">
        <f t="shared" si="19"/>
        <v>0</v>
      </c>
      <c r="P166" s="26">
        <f>+Indicadores!AZ166</f>
        <v>82</v>
      </c>
      <c r="Q166" s="6">
        <f>+Indicadores!BA166</f>
        <v>21</v>
      </c>
      <c r="R166" s="13">
        <f t="shared" si="20"/>
        <v>25.609756097560975</v>
      </c>
      <c r="S166" s="27">
        <f>+Indicadores!BO166</f>
        <v>4.3350000000000009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41.239999999999995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24.759</v>
      </c>
      <c r="K167" s="6">
        <f>+Indicadores!W167</f>
        <v>4</v>
      </c>
      <c r="L167" s="13">
        <f t="shared" si="18"/>
        <v>16.155741346581038</v>
      </c>
      <c r="M167" s="28">
        <f>+Indicadores!AK167</f>
        <v>95</v>
      </c>
      <c r="N167" s="8">
        <f>+Indicadores!AL167</f>
        <v>20</v>
      </c>
      <c r="O167" s="16">
        <f t="shared" si="19"/>
        <v>21.052631578947366</v>
      </c>
      <c r="P167" s="26">
        <f>+Indicadores!AZ167</f>
        <v>50</v>
      </c>
      <c r="Q167" s="6">
        <f>+Indicadores!BA167</f>
        <v>8</v>
      </c>
      <c r="R167" s="13">
        <f t="shared" si="20"/>
        <v>16</v>
      </c>
      <c r="S167" s="27">
        <f>+Indicadores!BO167</f>
        <v>2.8049999999999997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0</v>
      </c>
      <c r="X167" s="13">
        <f t="shared" si="22"/>
        <v>0</v>
      </c>
      <c r="Y167" s="26">
        <f>+Indicadores!CS167</f>
        <v>25.241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80.242999999999995</v>
      </c>
      <c r="K168" s="6">
        <f>+Indicadores!W168</f>
        <v>8</v>
      </c>
      <c r="L168" s="13">
        <f t="shared" si="18"/>
        <v>9.9697169846590974</v>
      </c>
      <c r="M168" s="28">
        <f>+Indicadores!AK168</f>
        <v>134</v>
      </c>
      <c r="N168" s="8">
        <f>+Indicadores!AL168</f>
        <v>7</v>
      </c>
      <c r="O168" s="16">
        <f t="shared" si="19"/>
        <v>5.2238805970149249</v>
      </c>
      <c r="P168" s="26">
        <f>+Indicadores!AZ168</f>
        <v>160</v>
      </c>
      <c r="Q168" s="6">
        <f>+Indicadores!BA168</f>
        <v>38</v>
      </c>
      <c r="R168" s="13">
        <f t="shared" si="20"/>
        <v>23.75</v>
      </c>
      <c r="S168" s="27">
        <f>+Indicadores!BO168</f>
        <v>8.16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1</v>
      </c>
      <c r="X168" s="13">
        <f t="shared" si="22"/>
        <v>0</v>
      </c>
      <c r="Y168" s="26">
        <f>+Indicadores!CS168</f>
        <v>79.757000000000005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61.442999999999998</v>
      </c>
      <c r="K169" s="6">
        <f>+Indicadores!W169</f>
        <v>0</v>
      </c>
      <c r="L169" s="13">
        <f t="shared" si="18"/>
        <v>0</v>
      </c>
      <c r="M169" s="28">
        <f>+Indicadores!AK169</f>
        <v>125</v>
      </c>
      <c r="N169" s="8">
        <f>+Indicadores!AL169</f>
        <v>13</v>
      </c>
      <c r="O169" s="16">
        <f t="shared" si="19"/>
        <v>10.4</v>
      </c>
      <c r="P169" s="26">
        <f>+Indicadores!AZ169</f>
        <v>128</v>
      </c>
      <c r="Q169" s="6">
        <f>+Indicadores!BA169</f>
        <v>15</v>
      </c>
      <c r="R169" s="13">
        <f t="shared" si="20"/>
        <v>11.71875</v>
      </c>
      <c r="S169" s="27">
        <f>+Indicadores!BO169</f>
        <v>8.9250000000000007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66.557000000000002</v>
      </c>
      <c r="Z169" s="6">
        <f>+Indicadores!CT169</f>
        <v>1</v>
      </c>
      <c r="AA169" s="47">
        <f t="shared" si="23"/>
        <v>1.5024715657256187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38.369</v>
      </c>
      <c r="K170" s="6">
        <f>+Indicadores!W170</f>
        <v>1</v>
      </c>
      <c r="L170" s="13">
        <f t="shared" si="18"/>
        <v>2.6062706872735801</v>
      </c>
      <c r="M170" s="28">
        <f>+Indicadores!AK170</f>
        <v>99</v>
      </c>
      <c r="N170" s="8">
        <f>+Indicadores!AL170</f>
        <v>2</v>
      </c>
      <c r="O170" s="16">
        <f t="shared" si="19"/>
        <v>2.0202020202020203</v>
      </c>
      <c r="P170" s="26">
        <f>+Indicadores!AZ170</f>
        <v>79</v>
      </c>
      <c r="Q170" s="6">
        <f>+Indicadores!BA170</f>
        <v>2</v>
      </c>
      <c r="R170" s="13">
        <f t="shared" si="20"/>
        <v>2.5316455696202533</v>
      </c>
      <c r="S170" s="27">
        <f>+Indicadores!BO170</f>
        <v>5.0999999999999996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10</v>
      </c>
      <c r="X170" s="13">
        <f t="shared" si="22"/>
        <v>0</v>
      </c>
      <c r="Y170" s="26">
        <f>+Indicadores!CS170</f>
        <v>40.631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31.713000000000001</v>
      </c>
      <c r="K171" s="6">
        <f>+Indicadores!W171</f>
        <v>9</v>
      </c>
      <c r="L171" s="13">
        <f t="shared" si="18"/>
        <v>28.379528899820262</v>
      </c>
      <c r="M171" s="28">
        <f>+Indicadores!AK171</f>
        <v>60</v>
      </c>
      <c r="N171" s="8">
        <f>+Indicadores!AL171</f>
        <v>9</v>
      </c>
      <c r="O171" s="16">
        <f t="shared" si="19"/>
        <v>15</v>
      </c>
      <c r="P171" s="26">
        <f>+Indicadores!AZ171</f>
        <v>67</v>
      </c>
      <c r="Q171" s="6">
        <f>+Indicadores!BA171</f>
        <v>16</v>
      </c>
      <c r="R171" s="13">
        <f t="shared" si="20"/>
        <v>23.880597014925371</v>
      </c>
      <c r="S171" s="27">
        <f>+Indicadores!BO171</f>
        <v>4.8450000000000006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0</v>
      </c>
      <c r="X171" s="13">
        <f t="shared" si="22"/>
        <v>0</v>
      </c>
      <c r="Y171" s="26">
        <f>+Indicadores!CS171</f>
        <v>35.286999999999999</v>
      </c>
      <c r="Z171" s="6">
        <f>+Indicadores!CT171</f>
        <v>0</v>
      </c>
      <c r="AA171" s="47">
        <f t="shared" si="23"/>
        <v>0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15.760999999999999</v>
      </c>
      <c r="K172" s="6">
        <f>+Indicadores!W172</f>
        <v>1</v>
      </c>
      <c r="L172" s="13">
        <f t="shared" si="18"/>
        <v>6.3447750777234955</v>
      </c>
      <c r="M172" s="28">
        <f>+Indicadores!AK172</f>
        <v>15</v>
      </c>
      <c r="N172" s="8">
        <f>+Indicadores!AL172</f>
        <v>8</v>
      </c>
      <c r="O172" s="16">
        <f t="shared" si="19"/>
        <v>53.333333333333336</v>
      </c>
      <c r="P172" s="26">
        <f>+Indicadores!AZ172</f>
        <v>30</v>
      </c>
      <c r="Q172" s="6">
        <f>+Indicadores!BA172</f>
        <v>4</v>
      </c>
      <c r="R172" s="13">
        <f t="shared" si="20"/>
        <v>13.333333333333334</v>
      </c>
      <c r="S172" s="27">
        <f>+Indicadores!BO172</f>
        <v>1.02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14.239000000000001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141.721</v>
      </c>
      <c r="K173" s="6">
        <f>+Indicadores!W173</f>
        <v>34</v>
      </c>
      <c r="L173" s="13">
        <f t="shared" si="18"/>
        <v>23.990798823039633</v>
      </c>
      <c r="M173" s="28">
        <f>+Indicadores!AK173</f>
        <v>0</v>
      </c>
      <c r="N173" s="8">
        <f>+Indicadores!AL173</f>
        <v>72</v>
      </c>
      <c r="O173" s="16">
        <f t="shared" si="19"/>
        <v>0</v>
      </c>
      <c r="P173" s="26">
        <f>+Indicadores!AZ173</f>
        <v>299</v>
      </c>
      <c r="Q173" s="6">
        <f>+Indicadores!BA173</f>
        <v>43</v>
      </c>
      <c r="R173" s="13">
        <f t="shared" si="20"/>
        <v>14.381270903010032</v>
      </c>
      <c r="S173" s="27">
        <f>+Indicadores!BO173</f>
        <v>22.439999999999998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157.279</v>
      </c>
      <c r="Z173" s="6">
        <f>+Indicadores!CT173</f>
        <v>1</v>
      </c>
      <c r="AA173" s="47">
        <f t="shared" si="23"/>
        <v>0.63581279128173507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22.445999999999998</v>
      </c>
      <c r="K174" s="6">
        <f>+Indicadores!W174</f>
        <v>0</v>
      </c>
      <c r="L174" s="13">
        <f t="shared" si="18"/>
        <v>0</v>
      </c>
      <c r="M174" s="28">
        <f>+Indicadores!AK174</f>
        <v>34</v>
      </c>
      <c r="N174" s="8">
        <f>+Indicadores!AL174</f>
        <v>3</v>
      </c>
      <c r="O174" s="16">
        <f t="shared" si="19"/>
        <v>8.8235294117647065</v>
      </c>
      <c r="P174" s="26">
        <f>+Indicadores!AZ174</f>
        <v>45</v>
      </c>
      <c r="Q174" s="6">
        <f>+Indicadores!BA174</f>
        <v>7</v>
      </c>
      <c r="R174" s="13">
        <f t="shared" si="20"/>
        <v>15.555555555555555</v>
      </c>
      <c r="S174" s="27">
        <f>+Indicadores!BO174</f>
        <v>2.2949999999999999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1</v>
      </c>
      <c r="X174" s="13">
        <f t="shared" si="22"/>
        <v>0</v>
      </c>
      <c r="Y174" s="26">
        <f>+Indicadores!CS174</f>
        <v>22.554000000000002</v>
      </c>
      <c r="Z174" s="6">
        <f>+Indicadores!CT174</f>
        <v>0</v>
      </c>
      <c r="AA174" s="47">
        <f t="shared" si="23"/>
        <v>0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14.558</v>
      </c>
      <c r="K175" s="6">
        <f>+Indicadores!W175</f>
        <v>1</v>
      </c>
      <c r="L175" s="13">
        <f t="shared" si="18"/>
        <v>6.8690754224481383</v>
      </c>
      <c r="M175" s="28">
        <f>+Indicadores!AK175</f>
        <v>0</v>
      </c>
      <c r="N175" s="8">
        <f>+Indicadores!AL175</f>
        <v>2</v>
      </c>
      <c r="O175" s="16">
        <f t="shared" si="19"/>
        <v>0</v>
      </c>
      <c r="P175" s="26">
        <f>+Indicadores!AZ175</f>
        <v>29</v>
      </c>
      <c r="Q175" s="6">
        <f>+Indicadores!BA175</f>
        <v>6</v>
      </c>
      <c r="R175" s="13">
        <f t="shared" si="20"/>
        <v>20.689655172413794</v>
      </c>
      <c r="S175" s="27">
        <f>+Indicadores!BO175</f>
        <v>1.5300000000000002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14.442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14.558</v>
      </c>
      <c r="K176" s="6">
        <f>+Indicadores!W176</f>
        <v>10</v>
      </c>
      <c r="L176" s="13">
        <f t="shared" si="18"/>
        <v>68.690754224481381</v>
      </c>
      <c r="M176" s="28">
        <f>+Indicadores!AK176</f>
        <v>0</v>
      </c>
      <c r="N176" s="8">
        <f>+Indicadores!AL176</f>
        <v>11</v>
      </c>
      <c r="O176" s="16">
        <f t="shared" si="19"/>
        <v>0</v>
      </c>
      <c r="P176" s="26">
        <f>+Indicadores!AZ176</f>
        <v>29</v>
      </c>
      <c r="Q176" s="6">
        <f>+Indicadores!BA176</f>
        <v>7</v>
      </c>
      <c r="R176" s="13">
        <f t="shared" si="20"/>
        <v>24.137931034482758</v>
      </c>
      <c r="S176" s="27">
        <f>+Indicadores!BO176</f>
        <v>1.5300000000000002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5</v>
      </c>
      <c r="X176" s="13">
        <f t="shared" si="22"/>
        <v>0</v>
      </c>
      <c r="Y176" s="26">
        <f>+Indicadores!CS176</f>
        <v>14.442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13.717000000000001</v>
      </c>
      <c r="K177" s="6">
        <f>+Indicadores!W177</f>
        <v>12</v>
      </c>
      <c r="L177" s="13">
        <f t="shared" si="18"/>
        <v>87.482685718451563</v>
      </c>
      <c r="M177" s="28">
        <f>+Indicadores!AK177</f>
        <v>0</v>
      </c>
      <c r="N177" s="8">
        <f>+Indicadores!AL177</f>
        <v>5</v>
      </c>
      <c r="O177" s="16">
        <f t="shared" si="19"/>
        <v>0</v>
      </c>
      <c r="P177" s="26">
        <f>+Indicadores!AZ177</f>
        <v>27</v>
      </c>
      <c r="Q177" s="6">
        <f>+Indicadores!BA177</f>
        <v>7</v>
      </c>
      <c r="R177" s="13">
        <f t="shared" si="20"/>
        <v>25.925925925925924</v>
      </c>
      <c r="S177" s="27">
        <f>+Indicadores!BO177</f>
        <v>1.2749999999999999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3</v>
      </c>
      <c r="X177" s="13">
        <f t="shared" si="22"/>
        <v>0</v>
      </c>
      <c r="Y177" s="26">
        <f>+Indicadores!CS177</f>
        <v>13.282999999999999</v>
      </c>
      <c r="Z177" s="6">
        <f>+Indicadores!CT177</f>
        <v>2</v>
      </c>
      <c r="AA177" s="47">
        <f t="shared" si="23"/>
        <v>15.056839569374389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102.77500000000001</v>
      </c>
      <c r="K178" s="6">
        <f>+Indicadores!W178</f>
        <v>23</v>
      </c>
      <c r="L178" s="13">
        <f t="shared" si="18"/>
        <v>22.378983215762588</v>
      </c>
      <c r="M178" s="28">
        <f>+Indicadores!AK178</f>
        <v>183</v>
      </c>
      <c r="N178" s="8">
        <f>+Indicadores!AL178</f>
        <v>0</v>
      </c>
      <c r="O178" s="16">
        <f t="shared" si="19"/>
        <v>0</v>
      </c>
      <c r="P178" s="26">
        <f>+Indicadores!AZ178</f>
        <v>210</v>
      </c>
      <c r="Q178" s="6">
        <f>+Indicadores!BA178</f>
        <v>25</v>
      </c>
      <c r="R178" s="13">
        <f t="shared" si="20"/>
        <v>11.904761904761903</v>
      </c>
      <c r="S178" s="27">
        <f>+Indicadores!BO178</f>
        <v>12.75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109</v>
      </c>
      <c r="X178" s="13">
        <f t="shared" si="22"/>
        <v>0</v>
      </c>
      <c r="Y178" s="26">
        <f>+Indicadores!CS178</f>
        <v>107.22499999999999</v>
      </c>
      <c r="Z178" s="6">
        <f>+Indicadores!CT178</f>
        <v>35</v>
      </c>
      <c r="AA178" s="47">
        <f t="shared" si="23"/>
        <v>32.641641408253676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42.965999999999994</v>
      </c>
      <c r="K179" s="6">
        <f>+Indicadores!W179</f>
        <v>8</v>
      </c>
      <c r="L179" s="13">
        <f t="shared" si="18"/>
        <v>18.619373458083139</v>
      </c>
      <c r="M179" s="28">
        <f>+Indicadores!AK179</f>
        <v>150</v>
      </c>
      <c r="N179" s="8">
        <f>+Indicadores!AL179</f>
        <v>43</v>
      </c>
      <c r="O179" s="16">
        <f t="shared" si="19"/>
        <v>28.666666666666668</v>
      </c>
      <c r="P179" s="26">
        <f>+Indicadores!AZ179</f>
        <v>89</v>
      </c>
      <c r="Q179" s="6">
        <f>+Indicadores!BA179</f>
        <v>28</v>
      </c>
      <c r="R179" s="13">
        <f t="shared" si="20"/>
        <v>31.460674157303369</v>
      </c>
      <c r="S179" s="27">
        <f>+Indicadores!BO179</f>
        <v>5.8649999999999984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58</v>
      </c>
      <c r="X179" s="13">
        <f t="shared" si="22"/>
        <v>0</v>
      </c>
      <c r="Y179" s="26">
        <f>+Indicadores!CS179</f>
        <v>46.034000000000006</v>
      </c>
      <c r="Z179" s="6">
        <f>+Indicadores!CT179</f>
        <v>6</v>
      </c>
      <c r="AA179" s="47">
        <f t="shared" si="23"/>
        <v>13.033844549680671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53.457000000000001</v>
      </c>
      <c r="K180" s="6">
        <f>+Indicadores!W180</f>
        <v>8</v>
      </c>
      <c r="L180" s="13">
        <f t="shared" si="18"/>
        <v>14.965299212451127</v>
      </c>
      <c r="M180" s="28">
        <f>+Indicadores!AK180</f>
        <v>114</v>
      </c>
      <c r="N180" s="8">
        <f>+Indicadores!AL180</f>
        <v>5</v>
      </c>
      <c r="O180" s="16">
        <f t="shared" si="19"/>
        <v>4.3859649122807012</v>
      </c>
      <c r="P180" s="26">
        <f>+Indicadores!AZ180</f>
        <v>105</v>
      </c>
      <c r="Q180" s="6">
        <f>+Indicadores!BA180</f>
        <v>34</v>
      </c>
      <c r="R180" s="13">
        <f t="shared" si="20"/>
        <v>32.38095238095238</v>
      </c>
      <c r="S180" s="27">
        <f>+Indicadores!BO180</f>
        <v>4.59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71</v>
      </c>
      <c r="X180" s="13">
        <f t="shared" si="22"/>
        <v>0</v>
      </c>
      <c r="Y180" s="26">
        <f>+Indicadores!CS180</f>
        <v>51.542999999999999</v>
      </c>
      <c r="Z180" s="6">
        <f>+Indicadores!CT180</f>
        <v>8</v>
      </c>
      <c r="AA180" s="47">
        <f t="shared" si="23"/>
        <v>15.521021283200435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20.596</v>
      </c>
      <c r="K181" s="6">
        <f>+Indicadores!W181</f>
        <v>3</v>
      </c>
      <c r="L181" s="13">
        <f t="shared" si="18"/>
        <v>14.56593513303554</v>
      </c>
      <c r="M181" s="28">
        <f>+Indicadores!AK181</f>
        <v>53</v>
      </c>
      <c r="N181" s="8">
        <f>+Indicadores!AL181</f>
        <v>4</v>
      </c>
      <c r="O181" s="16">
        <f t="shared" si="19"/>
        <v>7.5471698113207548</v>
      </c>
      <c r="P181" s="26">
        <f>+Indicadores!AZ181</f>
        <v>43</v>
      </c>
      <c r="Q181" s="6">
        <f>+Indicadores!BA181</f>
        <v>14</v>
      </c>
      <c r="R181" s="13">
        <f t="shared" si="20"/>
        <v>32.558139534883722</v>
      </c>
      <c r="S181" s="27">
        <f>+Indicadores!BO181</f>
        <v>3.0600000000000005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8</v>
      </c>
      <c r="X181" s="13">
        <f t="shared" si="22"/>
        <v>0</v>
      </c>
      <c r="Y181" s="26">
        <f>+Indicadores!CS181</f>
        <v>22.403999999999996</v>
      </c>
      <c r="Z181" s="6">
        <f>+Indicadores!CT181</f>
        <v>1</v>
      </c>
      <c r="AA181" s="47">
        <f t="shared" si="23"/>
        <v>4.4634886627387971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83.649000000000001</v>
      </c>
      <c r="K182" s="6">
        <f>+Indicadores!W182</f>
        <v>23</v>
      </c>
      <c r="L182" s="13">
        <f t="shared" si="18"/>
        <v>27.495845736350706</v>
      </c>
      <c r="M182" s="28">
        <f>+Indicadores!AK182</f>
        <v>0</v>
      </c>
      <c r="N182" s="8">
        <f>+Indicadores!AL182</f>
        <v>103</v>
      </c>
      <c r="O182" s="16">
        <f t="shared" si="19"/>
        <v>0</v>
      </c>
      <c r="P182" s="26">
        <f>+Indicadores!AZ182</f>
        <v>174</v>
      </c>
      <c r="Q182" s="6">
        <f>+Indicadores!BA182</f>
        <v>58</v>
      </c>
      <c r="R182" s="13">
        <f t="shared" si="20"/>
        <v>33.333333333333329</v>
      </c>
      <c r="S182" s="27">
        <f>+Indicadores!BO182</f>
        <v>11.475000000000001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74</v>
      </c>
      <c r="X182" s="13">
        <f t="shared" si="22"/>
        <v>0</v>
      </c>
      <c r="Y182" s="26">
        <f>+Indicadores!CS182</f>
        <v>90.350999999999999</v>
      </c>
      <c r="Z182" s="6">
        <f>+Indicadores!CT182</f>
        <v>16</v>
      </c>
      <c r="AA182" s="47">
        <f t="shared" si="23"/>
        <v>17.70871379398125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33.382000000000005</v>
      </c>
      <c r="K183" s="6">
        <f>+Indicadores!W183</f>
        <v>1</v>
      </c>
      <c r="L183" s="13">
        <f t="shared" si="18"/>
        <v>2.9956263854772027</v>
      </c>
      <c r="M183" s="28">
        <f>+Indicadores!AK183</f>
        <v>60</v>
      </c>
      <c r="N183" s="8">
        <f>+Indicadores!AL183</f>
        <v>0</v>
      </c>
      <c r="O183" s="16">
        <f t="shared" si="19"/>
        <v>0</v>
      </c>
      <c r="P183" s="26">
        <f>+Indicadores!AZ183</f>
        <v>68</v>
      </c>
      <c r="Q183" s="6">
        <f>+Indicadores!BA183</f>
        <v>7</v>
      </c>
      <c r="R183" s="13">
        <f t="shared" si="20"/>
        <v>10.294117647058822</v>
      </c>
      <c r="S183" s="27">
        <f>+Indicadores!BO183</f>
        <v>4.08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4</v>
      </c>
      <c r="X183" s="13">
        <f t="shared" si="22"/>
        <v>0</v>
      </c>
      <c r="Y183" s="26">
        <f>+Indicadores!CS183</f>
        <v>34.617999999999995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75.766000000000005</v>
      </c>
      <c r="K184" s="6">
        <f>+Indicadores!W184</f>
        <v>14</v>
      </c>
      <c r="L184" s="13">
        <f t="shared" si="18"/>
        <v>18.477945252487924</v>
      </c>
      <c r="M184" s="28">
        <f>+Indicadores!AK184</f>
        <v>296</v>
      </c>
      <c r="N184" s="8">
        <f>+Indicadores!AL184</f>
        <v>39</v>
      </c>
      <c r="O184" s="16">
        <f t="shared" si="19"/>
        <v>13.175675675675674</v>
      </c>
      <c r="P184" s="26">
        <f>+Indicadores!AZ184</f>
        <v>174</v>
      </c>
      <c r="Q184" s="6">
        <f>+Indicadores!BA184</f>
        <v>51</v>
      </c>
      <c r="R184" s="13">
        <f t="shared" si="20"/>
        <v>29.310344827586203</v>
      </c>
      <c r="S184" s="27">
        <f>+Indicadores!BO184</f>
        <v>17.340000000000003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1</v>
      </c>
      <c r="X184" s="13">
        <f t="shared" si="22"/>
        <v>0</v>
      </c>
      <c r="Y184" s="26">
        <f>+Indicadores!CS184</f>
        <v>98.233999999999995</v>
      </c>
      <c r="Z184" s="6">
        <f>+Indicadores!CT184</f>
        <v>1</v>
      </c>
      <c r="AA184" s="47">
        <f t="shared" si="23"/>
        <v>1.0179774823380907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86.984000000000009</v>
      </c>
      <c r="K185" s="6">
        <f>+Indicadores!W185</f>
        <v>7</v>
      </c>
      <c r="L185" s="13">
        <f t="shared" si="18"/>
        <v>8.0474570035868656</v>
      </c>
      <c r="M185" s="28">
        <f>+Indicadores!AK185</f>
        <v>179</v>
      </c>
      <c r="N185" s="8">
        <f>+Indicadores!AL185</f>
        <v>8</v>
      </c>
      <c r="O185" s="16">
        <f t="shared" si="19"/>
        <v>4.4692737430167595</v>
      </c>
      <c r="P185" s="26">
        <f>+Indicadores!AZ185</f>
        <v>179</v>
      </c>
      <c r="Q185" s="6">
        <f>+Indicadores!BA185</f>
        <v>15</v>
      </c>
      <c r="R185" s="13">
        <f t="shared" si="20"/>
        <v>8.3798882681564244</v>
      </c>
      <c r="S185" s="27">
        <f>+Indicadores!BO185</f>
        <v>11.475000000000001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8</v>
      </c>
      <c r="X185" s="13">
        <f t="shared" si="22"/>
        <v>0</v>
      </c>
      <c r="Y185" s="26">
        <f>+Indicadores!CS185</f>
        <v>92.015999999999991</v>
      </c>
      <c r="Z185" s="6">
        <f>+Indicadores!CT185</f>
        <v>0</v>
      </c>
      <c r="AA185" s="47">
        <f t="shared" si="23"/>
        <v>0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67.63900000000001</v>
      </c>
      <c r="K186" s="6">
        <f>+Indicadores!W186</f>
        <v>7</v>
      </c>
      <c r="L186" s="13">
        <f t="shared" si="18"/>
        <v>10.349058974851784</v>
      </c>
      <c r="M186" s="28">
        <f>+Indicadores!AK186</f>
        <v>103</v>
      </c>
      <c r="N186" s="8">
        <f>+Indicadores!AL186</f>
        <v>1</v>
      </c>
      <c r="O186" s="16">
        <f t="shared" si="19"/>
        <v>0.97087378640776689</v>
      </c>
      <c r="P186" s="26">
        <f>+Indicadores!AZ186</f>
        <v>134</v>
      </c>
      <c r="Q186" s="6">
        <f>+Indicadores!BA186</f>
        <v>27</v>
      </c>
      <c r="R186" s="13">
        <f t="shared" si="20"/>
        <v>20.149253731343283</v>
      </c>
      <c r="S186" s="27">
        <f>+Indicadores!BO186</f>
        <v>6.375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62</v>
      </c>
      <c r="X186" s="13">
        <f t="shared" si="22"/>
        <v>0</v>
      </c>
      <c r="Y186" s="26">
        <f>+Indicadores!CS186</f>
        <v>66.36099999999999</v>
      </c>
      <c r="Z186" s="6">
        <f>+Indicadores!CT186</f>
        <v>2</v>
      </c>
      <c r="AA186" s="47">
        <f t="shared" si="23"/>
        <v>3.0138183571676138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28.605</v>
      </c>
      <c r="K187" s="6">
        <f>+Indicadores!W187</f>
        <v>1</v>
      </c>
      <c r="L187" s="13">
        <f t="shared" si="18"/>
        <v>3.4958923265163437</v>
      </c>
      <c r="M187" s="28">
        <f>+Indicadores!AK187</f>
        <v>87</v>
      </c>
      <c r="N187" s="8">
        <f>+Indicadores!AL187</f>
        <v>3</v>
      </c>
      <c r="O187" s="16">
        <f t="shared" si="19"/>
        <v>3.4482758620689653</v>
      </c>
      <c r="P187" s="26">
        <f>+Indicadores!AZ187</f>
        <v>58</v>
      </c>
      <c r="Q187" s="6">
        <f>+Indicadores!BA187</f>
        <v>12</v>
      </c>
      <c r="R187" s="13">
        <f t="shared" si="20"/>
        <v>20.689655172413794</v>
      </c>
      <c r="S187" s="27">
        <f>+Indicadores!BO187</f>
        <v>3.3149999999999995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19</v>
      </c>
      <c r="X187" s="13">
        <f t="shared" si="22"/>
        <v>0</v>
      </c>
      <c r="Y187" s="26">
        <f>+Indicadores!CS187</f>
        <v>29.394999999999996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41.087999999999994</v>
      </c>
      <c r="K188" s="6">
        <f>+Indicadores!W188</f>
        <v>0</v>
      </c>
      <c r="L188" s="13">
        <f t="shared" si="18"/>
        <v>0</v>
      </c>
      <c r="M188" s="28">
        <f>+Indicadores!AK188</f>
        <v>87</v>
      </c>
      <c r="N188" s="8">
        <f>+Indicadores!AL188</f>
        <v>0</v>
      </c>
      <c r="O188" s="16">
        <f t="shared" si="19"/>
        <v>0</v>
      </c>
      <c r="P188" s="26">
        <f>+Indicadores!AZ188</f>
        <v>85</v>
      </c>
      <c r="Q188" s="6">
        <f>+Indicadores!BA188</f>
        <v>21</v>
      </c>
      <c r="R188" s="13">
        <f t="shared" si="20"/>
        <v>24.705882352941178</v>
      </c>
      <c r="S188" s="27">
        <f>+Indicadores!BO188</f>
        <v>5.6099999999999994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43.911999999999999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30.315000000000001</v>
      </c>
      <c r="K189" s="6">
        <f>+Indicadores!W189</f>
        <v>19</v>
      </c>
      <c r="L189" s="13">
        <f t="shared" si="18"/>
        <v>62.675243278904837</v>
      </c>
      <c r="M189" s="28">
        <f>+Indicadores!AK189</f>
        <v>0</v>
      </c>
      <c r="N189" s="8">
        <f>+Indicadores!AL189</f>
        <v>86</v>
      </c>
      <c r="O189" s="16">
        <f t="shared" si="19"/>
        <v>0</v>
      </c>
      <c r="P189" s="26">
        <f>+Indicadores!AZ189</f>
        <v>64</v>
      </c>
      <c r="Q189" s="6">
        <f>+Indicadores!BA189</f>
        <v>49</v>
      </c>
      <c r="R189" s="13">
        <f t="shared" si="20"/>
        <v>76.5625</v>
      </c>
      <c r="S189" s="27">
        <f>+Indicadores!BO189</f>
        <v>4.8450000000000006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16</v>
      </c>
      <c r="X189" s="13">
        <f t="shared" si="22"/>
        <v>0</v>
      </c>
      <c r="Y189" s="26">
        <f>+Indicadores!CS189</f>
        <v>33.685000000000002</v>
      </c>
      <c r="Z189" s="6">
        <f>+Indicadores!CT189</f>
        <v>3</v>
      </c>
      <c r="AA189" s="47">
        <f t="shared" si="23"/>
        <v>8.9060412646578584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80.756</v>
      </c>
      <c r="K190" s="6">
        <f>+Indicadores!W190</f>
        <v>10</v>
      </c>
      <c r="L190" s="13">
        <f t="shared" si="18"/>
        <v>12.382980831145673</v>
      </c>
      <c r="M190" s="28">
        <f>+Indicadores!AK190</f>
        <v>137</v>
      </c>
      <c r="N190" s="8">
        <f>+Indicadores!AL190</f>
        <v>6</v>
      </c>
      <c r="O190" s="16">
        <f t="shared" si="19"/>
        <v>4.3795620437956204</v>
      </c>
      <c r="P190" s="26">
        <f>+Indicadores!AZ190</f>
        <v>159</v>
      </c>
      <c r="Q190" s="6">
        <f>+Indicadores!BA190</f>
        <v>54</v>
      </c>
      <c r="R190" s="13">
        <f t="shared" si="20"/>
        <v>33.962264150943398</v>
      </c>
      <c r="S190" s="27">
        <f>+Indicadores!BO190</f>
        <v>7.1400000000000006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80</v>
      </c>
      <c r="X190" s="13">
        <f t="shared" si="22"/>
        <v>0</v>
      </c>
      <c r="Y190" s="26">
        <f>+Indicadores!CS190</f>
        <v>78.244</v>
      </c>
      <c r="Z190" s="6">
        <f>+Indicadores!CT190</f>
        <v>5</v>
      </c>
      <c r="AA190" s="47">
        <f t="shared" si="23"/>
        <v>6.3902663463013143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13.958000000000002</v>
      </c>
      <c r="K191" s="6">
        <f>+Indicadores!W191</f>
        <v>0</v>
      </c>
      <c r="L191" s="13">
        <f t="shared" si="18"/>
        <v>0</v>
      </c>
      <c r="M191" s="28">
        <f>+Indicadores!AK191</f>
        <v>19</v>
      </c>
      <c r="N191" s="8">
        <f>+Indicadores!AL191</f>
        <v>1</v>
      </c>
      <c r="O191" s="16">
        <f t="shared" si="19"/>
        <v>5.2631578947368416</v>
      </c>
      <c r="P191" s="26">
        <f>+Indicadores!AZ191</f>
        <v>27</v>
      </c>
      <c r="Q191" s="6">
        <f>+Indicadores!BA191</f>
        <v>0</v>
      </c>
      <c r="R191" s="13">
        <f t="shared" si="20"/>
        <v>0</v>
      </c>
      <c r="S191" s="27">
        <f>+Indicadores!BO191</f>
        <v>1.02</v>
      </c>
      <c r="T191" s="8">
        <f>+Indicadores!BP191</f>
        <v>1</v>
      </c>
      <c r="U191" s="16">
        <f t="shared" si="21"/>
        <v>98.039215686274503</v>
      </c>
      <c r="V191" s="26"/>
      <c r="W191" s="6">
        <f>+Indicadores!CE191</f>
        <v>0</v>
      </c>
      <c r="X191" s="13">
        <f t="shared" si="22"/>
        <v>0</v>
      </c>
      <c r="Y191" s="26">
        <f>+Indicadores!CS191</f>
        <v>13.041999999999998</v>
      </c>
      <c r="Z191" s="6">
        <f>+Indicadores!CT191</f>
        <v>0</v>
      </c>
      <c r="AA191" s="47">
        <f t="shared" si="23"/>
        <v>0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19.245000000000001</v>
      </c>
      <c r="K192" s="6">
        <f>+Indicadores!W192</f>
        <v>1</v>
      </c>
      <c r="L192" s="13">
        <f t="shared" si="18"/>
        <v>5.1961548454143935</v>
      </c>
      <c r="M192" s="28">
        <f>+Indicadores!AK192</f>
        <v>0</v>
      </c>
      <c r="N192" s="8">
        <f>+Indicadores!AL192</f>
        <v>1</v>
      </c>
      <c r="O192" s="16">
        <f t="shared" si="19"/>
        <v>0</v>
      </c>
      <c r="P192" s="26">
        <f>+Indicadores!AZ192</f>
        <v>39</v>
      </c>
      <c r="Q192" s="6">
        <f>+Indicadores!BA192</f>
        <v>6</v>
      </c>
      <c r="R192" s="13">
        <f t="shared" si="20"/>
        <v>15.384615384615385</v>
      </c>
      <c r="S192" s="27">
        <f>+Indicadores!BO192</f>
        <v>2.2949999999999999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19.755000000000003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25.314</v>
      </c>
      <c r="K193" s="6">
        <f>+Indicadores!W193</f>
        <v>3</v>
      </c>
      <c r="L193" s="13">
        <f t="shared" ref="L193:L252" si="24">IFERROR(K193/J193,0)*100</f>
        <v>11.851149561507466</v>
      </c>
      <c r="M193" s="28">
        <f>+Indicadores!AK193</f>
        <v>0</v>
      </c>
      <c r="N193" s="8">
        <f>+Indicadores!AL193</f>
        <v>7</v>
      </c>
      <c r="O193" s="16">
        <f t="shared" ref="O193:O252" si="25">IFERROR(N193/M193,0)*100</f>
        <v>0</v>
      </c>
      <c r="P193" s="26">
        <f>+Indicadores!AZ193</f>
        <v>52</v>
      </c>
      <c r="Q193" s="6">
        <f>+Indicadores!BA193</f>
        <v>14</v>
      </c>
      <c r="R193" s="13">
        <f t="shared" ref="R193:R252" si="26">IFERROR(Q193/P193,0)*100</f>
        <v>26.923076923076923</v>
      </c>
      <c r="S193" s="27">
        <f>+Indicadores!BO193</f>
        <v>3.3149999999999995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9</v>
      </c>
      <c r="X193" s="13">
        <f t="shared" ref="X193:X252" si="28">IFERROR(W193/V193,0)*100</f>
        <v>0</v>
      </c>
      <c r="Y193" s="26">
        <f>+Indicadores!CS193</f>
        <v>26.686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16.633000000000003</v>
      </c>
      <c r="K194" s="6">
        <f>+Indicadores!W194</f>
        <v>0</v>
      </c>
      <c r="L194" s="13">
        <f t="shared" si="24"/>
        <v>0</v>
      </c>
      <c r="M194" s="28">
        <f>+Indicadores!AK194</f>
        <v>10</v>
      </c>
      <c r="N194" s="8">
        <f>+Indicadores!AL194</f>
        <v>2</v>
      </c>
      <c r="O194" s="16">
        <f t="shared" si="25"/>
        <v>20</v>
      </c>
      <c r="P194" s="26">
        <f>+Indicadores!AZ194</f>
        <v>31</v>
      </c>
      <c r="Q194" s="6">
        <f>+Indicadores!BA194</f>
        <v>1</v>
      </c>
      <c r="R194" s="13">
        <f t="shared" si="26"/>
        <v>3.225806451612903</v>
      </c>
      <c r="S194" s="27">
        <f>+Indicadores!BO194</f>
        <v>0.76500000000000012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3</v>
      </c>
      <c r="X194" s="13">
        <f t="shared" si="28"/>
        <v>0</v>
      </c>
      <c r="Y194" s="26">
        <f>+Indicadores!CS194</f>
        <v>14.367000000000001</v>
      </c>
      <c r="Z194" s="6">
        <f>+Indicadores!CT194</f>
        <v>1</v>
      </c>
      <c r="AA194" s="47">
        <f t="shared" si="29"/>
        <v>6.9603953504559062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32.585999999999999</v>
      </c>
      <c r="K195" s="6">
        <f>+Indicadores!W195</f>
        <v>1</v>
      </c>
      <c r="L195" s="13">
        <f t="shared" si="24"/>
        <v>3.0688025532437244</v>
      </c>
      <c r="M195" s="28">
        <f>+Indicadores!AK195</f>
        <v>79</v>
      </c>
      <c r="N195" s="8">
        <f>+Indicadores!AL195</f>
        <v>1</v>
      </c>
      <c r="O195" s="16">
        <f t="shared" si="25"/>
        <v>1.2658227848101267</v>
      </c>
      <c r="P195" s="26">
        <f>+Indicadores!AZ195</f>
        <v>66</v>
      </c>
      <c r="Q195" s="6">
        <f>+Indicadores!BA195</f>
        <v>7</v>
      </c>
      <c r="R195" s="13">
        <f t="shared" si="26"/>
        <v>10.606060606060606</v>
      </c>
      <c r="S195" s="27">
        <f>+Indicadores!BO195</f>
        <v>3.8249999999999993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6</v>
      </c>
      <c r="X195" s="13">
        <f t="shared" si="28"/>
        <v>0</v>
      </c>
      <c r="Y195" s="26">
        <f>+Indicadores!CS195</f>
        <v>33.414000000000001</v>
      </c>
      <c r="Z195" s="6">
        <f>+Indicadores!CT195</f>
        <v>0</v>
      </c>
      <c r="AA195" s="47">
        <f t="shared" si="29"/>
        <v>0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20.626999999999999</v>
      </c>
      <c r="K196" s="6">
        <f>+Indicadores!W196</f>
        <v>1</v>
      </c>
      <c r="L196" s="13">
        <f t="shared" si="24"/>
        <v>4.848014737964804</v>
      </c>
      <c r="M196" s="28">
        <f>+Indicadores!AK196</f>
        <v>0</v>
      </c>
      <c r="N196" s="8">
        <f>+Indicadores!AL196</f>
        <v>2</v>
      </c>
      <c r="O196" s="16">
        <f t="shared" si="25"/>
        <v>0</v>
      </c>
      <c r="P196" s="26">
        <f>+Indicadores!AZ196</f>
        <v>42</v>
      </c>
      <c r="Q196" s="6">
        <f>+Indicadores!BA196</f>
        <v>3</v>
      </c>
      <c r="R196" s="13">
        <f t="shared" si="26"/>
        <v>7.1428571428571423</v>
      </c>
      <c r="S196" s="27">
        <f>+Indicadores!BO196</f>
        <v>2.5499999999999998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1</v>
      </c>
      <c r="X196" s="13">
        <f t="shared" si="28"/>
        <v>0</v>
      </c>
      <c r="Y196" s="26">
        <f>+Indicadores!CS196</f>
        <v>21.373000000000001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168.05600000000001</v>
      </c>
      <c r="K197" s="6">
        <f>+Indicadores!W197</f>
        <v>20</v>
      </c>
      <c r="L197" s="13">
        <f t="shared" si="24"/>
        <v>11.900794973104203</v>
      </c>
      <c r="M197" s="28">
        <f>+Indicadores!AK197</f>
        <v>0</v>
      </c>
      <c r="N197" s="8">
        <f>+Indicadores!AL197</f>
        <v>5</v>
      </c>
      <c r="O197" s="16">
        <f t="shared" si="25"/>
        <v>0</v>
      </c>
      <c r="P197" s="26">
        <f>+Indicadores!AZ197</f>
        <v>353</v>
      </c>
      <c r="Q197" s="6">
        <f>+Indicadores!BA197</f>
        <v>59</v>
      </c>
      <c r="R197" s="13">
        <f t="shared" si="26"/>
        <v>16.71388101983003</v>
      </c>
      <c r="S197" s="27">
        <f>+Indicadores!BO197</f>
        <v>26.010000000000005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19</v>
      </c>
      <c r="X197" s="13">
        <f t="shared" si="28"/>
        <v>0</v>
      </c>
      <c r="Y197" s="26">
        <f>+Indicadores!CS197</f>
        <v>184.94400000000002</v>
      </c>
      <c r="Z197" s="6">
        <f>+Indicadores!CT197</f>
        <v>1</v>
      </c>
      <c r="AA197" s="47">
        <f t="shared" si="29"/>
        <v>0.54070421316722894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49.981999999999999</v>
      </c>
      <c r="K198" s="6">
        <f>+Indicadores!W198</f>
        <v>18</v>
      </c>
      <c r="L198" s="13">
        <f t="shared" si="24"/>
        <v>36.012964667280222</v>
      </c>
      <c r="M198" s="28">
        <f>+Indicadores!AK198</f>
        <v>0</v>
      </c>
      <c r="N198" s="8">
        <f>+Indicadores!AL198</f>
        <v>122</v>
      </c>
      <c r="O198" s="16">
        <f t="shared" si="25"/>
        <v>0</v>
      </c>
      <c r="P198" s="26">
        <f>+Indicadores!AZ198</f>
        <v>104</v>
      </c>
      <c r="Q198" s="6">
        <f>+Indicadores!BA198</f>
        <v>64</v>
      </c>
      <c r="R198" s="13">
        <f t="shared" si="26"/>
        <v>61.53846153846154</v>
      </c>
      <c r="S198" s="27">
        <f>+Indicadores!BO198</f>
        <v>6.8850000000000016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116</v>
      </c>
      <c r="X198" s="13">
        <f t="shared" si="28"/>
        <v>0</v>
      </c>
      <c r="Y198" s="26">
        <f>+Indicadores!CS198</f>
        <v>54.018000000000001</v>
      </c>
      <c r="Z198" s="6">
        <f>+Indicadores!CT198</f>
        <v>16</v>
      </c>
      <c r="AA198" s="47">
        <f t="shared" si="29"/>
        <v>29.619756377503791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29.46</v>
      </c>
      <c r="K199" s="6">
        <f>+Indicadores!W199</f>
        <v>1</v>
      </c>
      <c r="L199" s="13">
        <f t="shared" si="24"/>
        <v>3.3944331296673456</v>
      </c>
      <c r="M199" s="28">
        <f>+Indicadores!AK199</f>
        <v>0</v>
      </c>
      <c r="N199" s="8">
        <f>+Indicadores!AL199</f>
        <v>0</v>
      </c>
      <c r="O199" s="16">
        <f t="shared" si="25"/>
        <v>0</v>
      </c>
      <c r="P199" s="26">
        <f>+Indicadores!AZ199</f>
        <v>61</v>
      </c>
      <c r="Q199" s="6">
        <f>+Indicadores!BA199</f>
        <v>6</v>
      </c>
      <c r="R199" s="13">
        <f t="shared" si="26"/>
        <v>9.8360655737704921</v>
      </c>
      <c r="S199" s="27">
        <f>+Indicadores!BO199</f>
        <v>4.08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9</v>
      </c>
      <c r="X199" s="13">
        <f t="shared" si="28"/>
        <v>0</v>
      </c>
      <c r="Y199" s="26">
        <f>+Indicadores!CS199</f>
        <v>31.54</v>
      </c>
      <c r="Z199" s="6">
        <f>+Indicadores!CT199</f>
        <v>4</v>
      </c>
      <c r="AA199" s="47">
        <f t="shared" si="29"/>
        <v>12.682308180088778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21.378</v>
      </c>
      <c r="K200" s="6">
        <f>+Indicadores!W200</f>
        <v>12</v>
      </c>
      <c r="L200" s="13">
        <f t="shared" si="24"/>
        <v>56.132472635419596</v>
      </c>
      <c r="M200" s="28">
        <f>+Indicadores!AK200</f>
        <v>60</v>
      </c>
      <c r="N200" s="8">
        <f>+Indicadores!AL200</f>
        <v>18</v>
      </c>
      <c r="O200" s="16">
        <f t="shared" si="25"/>
        <v>30</v>
      </c>
      <c r="P200" s="26">
        <f>+Indicadores!AZ200</f>
        <v>44</v>
      </c>
      <c r="Q200" s="6">
        <f>+Indicadores!BA200</f>
        <v>26</v>
      </c>
      <c r="R200" s="13">
        <f t="shared" si="26"/>
        <v>59.090909090909093</v>
      </c>
      <c r="S200" s="27">
        <f>+Indicadores!BO200</f>
        <v>2.8049999999999997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3</v>
      </c>
      <c r="X200" s="13">
        <f t="shared" si="28"/>
        <v>0</v>
      </c>
      <c r="Y200" s="26">
        <f>+Indicadores!CS200</f>
        <v>22.622</v>
      </c>
      <c r="Z200" s="6">
        <f>+Indicadores!CT200</f>
        <v>1</v>
      </c>
      <c r="AA200" s="47">
        <f t="shared" si="29"/>
        <v>4.4204756431792056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32.765000000000001</v>
      </c>
      <c r="K201" s="6">
        <f>+Indicadores!W201</f>
        <v>19</v>
      </c>
      <c r="L201" s="13">
        <f t="shared" si="24"/>
        <v>57.988707462231034</v>
      </c>
      <c r="M201" s="28">
        <f>+Indicadores!AK201</f>
        <v>0</v>
      </c>
      <c r="N201" s="8">
        <f>+Indicadores!AL201</f>
        <v>10</v>
      </c>
      <c r="O201" s="16">
        <f t="shared" si="25"/>
        <v>0</v>
      </c>
      <c r="P201" s="26">
        <f>+Indicadores!AZ201</f>
        <v>68</v>
      </c>
      <c r="Q201" s="6">
        <f>+Indicadores!BA201</f>
        <v>23</v>
      </c>
      <c r="R201" s="13">
        <f t="shared" si="26"/>
        <v>33.82352941176471</v>
      </c>
      <c r="S201" s="27">
        <f>+Indicadores!BO201</f>
        <v>4.59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24</v>
      </c>
      <c r="X201" s="13">
        <f t="shared" si="28"/>
        <v>0</v>
      </c>
      <c r="Y201" s="26">
        <f>+Indicadores!CS201</f>
        <v>35.234999999999999</v>
      </c>
      <c r="Z201" s="6">
        <f>+Indicadores!CT201</f>
        <v>2</v>
      </c>
      <c r="AA201" s="47">
        <f t="shared" si="29"/>
        <v>5.6761742585497377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40.316000000000003</v>
      </c>
      <c r="K202" s="6">
        <f>+Indicadores!W202</f>
        <v>1</v>
      </c>
      <c r="L202" s="13">
        <f t="shared" si="24"/>
        <v>2.4804048020636968</v>
      </c>
      <c r="M202" s="28">
        <f>+Indicadores!AK202</f>
        <v>42</v>
      </c>
      <c r="N202" s="8">
        <f>+Indicadores!AL202</f>
        <v>9</v>
      </c>
      <c r="O202" s="16">
        <f t="shared" si="25"/>
        <v>21.428571428571427</v>
      </c>
      <c r="P202" s="26">
        <f>+Indicadores!AZ202</f>
        <v>90</v>
      </c>
      <c r="Q202" s="6">
        <f>+Indicadores!BA202</f>
        <v>5</v>
      </c>
      <c r="R202" s="13">
        <f t="shared" si="26"/>
        <v>5.5555555555555554</v>
      </c>
      <c r="S202" s="27">
        <f>+Indicadores!BO202</f>
        <v>8.6700000000000017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3</v>
      </c>
      <c r="X202" s="13">
        <f t="shared" si="28"/>
        <v>0</v>
      </c>
      <c r="Y202" s="26">
        <f>+Indicadores!CS202</f>
        <v>49.683999999999997</v>
      </c>
      <c r="Z202" s="6">
        <f>+Indicadores!CT202</f>
        <v>1</v>
      </c>
      <c r="AA202" s="47">
        <f t="shared" si="29"/>
        <v>2.0127203928830206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105.11600000000001</v>
      </c>
      <c r="K203" s="6">
        <f>+Indicadores!W203</f>
        <v>23</v>
      </c>
      <c r="L203" s="13">
        <f t="shared" si="24"/>
        <v>21.880589063510786</v>
      </c>
      <c r="M203" s="28">
        <f>+Indicadores!AK203</f>
        <v>158</v>
      </c>
      <c r="N203" s="8">
        <f>+Indicadores!AL203</f>
        <v>4</v>
      </c>
      <c r="O203" s="16">
        <f t="shared" si="25"/>
        <v>2.5316455696202533</v>
      </c>
      <c r="P203" s="26">
        <f>+Indicadores!AZ203</f>
        <v>217</v>
      </c>
      <c r="Q203" s="6">
        <f>+Indicadores!BA203</f>
        <v>55</v>
      </c>
      <c r="R203" s="13">
        <f t="shared" si="26"/>
        <v>25.345622119815669</v>
      </c>
      <c r="S203" s="27">
        <f>+Indicadores!BO203</f>
        <v>14.280000000000001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2</v>
      </c>
      <c r="X203" s="13">
        <f t="shared" si="28"/>
        <v>0</v>
      </c>
      <c r="Y203" s="26">
        <f>+Indicadores!CS203</f>
        <v>111.88399999999999</v>
      </c>
      <c r="Z203" s="6">
        <f>+Indicadores!CT203</f>
        <v>1</v>
      </c>
      <c r="AA203" s="47">
        <f t="shared" si="29"/>
        <v>0.89378284651960971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19.41</v>
      </c>
      <c r="K204" s="6">
        <f>+Indicadores!W204</f>
        <v>6</v>
      </c>
      <c r="L204" s="13">
        <f t="shared" si="24"/>
        <v>30.911901081916536</v>
      </c>
      <c r="M204" s="28">
        <f>+Indicadores!AK204</f>
        <v>69</v>
      </c>
      <c r="N204" s="8">
        <f>+Indicadores!AL204</f>
        <v>9</v>
      </c>
      <c r="O204" s="16">
        <f t="shared" si="25"/>
        <v>13.043478260869565</v>
      </c>
      <c r="P204" s="26">
        <f>+Indicadores!AZ204</f>
        <v>40</v>
      </c>
      <c r="Q204" s="6">
        <f>+Indicadores!BA204</f>
        <v>23</v>
      </c>
      <c r="R204" s="13">
        <f t="shared" si="26"/>
        <v>57.499999999999993</v>
      </c>
      <c r="S204" s="27">
        <f>+Indicadores!BO204</f>
        <v>2.5499999999999998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17</v>
      </c>
      <c r="X204" s="13">
        <f t="shared" si="28"/>
        <v>0</v>
      </c>
      <c r="Y204" s="26">
        <f>+Indicadores!CS204</f>
        <v>20.59</v>
      </c>
      <c r="Z204" s="6">
        <f>+Indicadores!CT204</f>
        <v>3</v>
      </c>
      <c r="AA204" s="47">
        <f t="shared" si="29"/>
        <v>14.570179698882955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19.061999999999998</v>
      </c>
      <c r="K205" s="6">
        <f>+Indicadores!W205</f>
        <v>6</v>
      </c>
      <c r="L205" s="13">
        <f t="shared" si="24"/>
        <v>31.476235442241112</v>
      </c>
      <c r="M205" s="28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42</v>
      </c>
      <c r="Q205" s="6">
        <f>+Indicadores!BA205</f>
        <v>5</v>
      </c>
      <c r="R205" s="13">
        <f t="shared" si="26"/>
        <v>11.904761904761903</v>
      </c>
      <c r="S205" s="27">
        <f>+Indicadores!BO205</f>
        <v>3.8249999999999993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22.938000000000002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56.89</v>
      </c>
      <c r="K206" s="6">
        <f>+Indicadores!W206</f>
        <v>13</v>
      </c>
      <c r="L206" s="13">
        <f t="shared" si="24"/>
        <v>22.851116189136931</v>
      </c>
      <c r="M206" s="28">
        <f>+Indicadores!AK206</f>
        <v>108</v>
      </c>
      <c r="N206" s="8">
        <f>+Indicadores!AL206</f>
        <v>35</v>
      </c>
      <c r="O206" s="16">
        <f t="shared" si="25"/>
        <v>32.407407407407405</v>
      </c>
      <c r="P206" s="26">
        <f>+Indicadores!AZ206</f>
        <v>120</v>
      </c>
      <c r="Q206" s="6">
        <f>+Indicadores!BA206</f>
        <v>50</v>
      </c>
      <c r="R206" s="13">
        <f t="shared" si="26"/>
        <v>41.666666666666671</v>
      </c>
      <c r="S206" s="27">
        <f>+Indicadores!BO206</f>
        <v>8.9250000000000007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4</v>
      </c>
      <c r="X206" s="13">
        <f t="shared" si="28"/>
        <v>0</v>
      </c>
      <c r="Y206" s="26">
        <f>+Indicadores!CS206</f>
        <v>63.11</v>
      </c>
      <c r="Z206" s="6">
        <f>+Indicadores!CT206</f>
        <v>4</v>
      </c>
      <c r="AA206" s="47">
        <f t="shared" si="29"/>
        <v>6.3381397559816204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13.717000000000001</v>
      </c>
      <c r="K207" s="6">
        <f>+Indicadores!W207</f>
        <v>2</v>
      </c>
      <c r="L207" s="13">
        <f t="shared" si="24"/>
        <v>14.580447619741927</v>
      </c>
      <c r="M207" s="28">
        <f>+Indicadores!AK207</f>
        <v>28</v>
      </c>
      <c r="N207" s="8">
        <f>+Indicadores!AL207</f>
        <v>1</v>
      </c>
      <c r="O207" s="16">
        <f t="shared" si="25"/>
        <v>3.5714285714285712</v>
      </c>
      <c r="P207" s="26">
        <f>+Indicadores!AZ207</f>
        <v>27</v>
      </c>
      <c r="Q207" s="6">
        <f>+Indicadores!BA207</f>
        <v>12</v>
      </c>
      <c r="R207" s="13">
        <f t="shared" si="26"/>
        <v>44.444444444444443</v>
      </c>
      <c r="S207" s="27">
        <f>+Indicadores!BO207</f>
        <v>1.2749999999999999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13.282999999999999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19.920000000000002</v>
      </c>
      <c r="K208" s="6">
        <f>+Indicadores!W208</f>
        <v>4</v>
      </c>
      <c r="L208" s="13">
        <f t="shared" si="24"/>
        <v>20.08032128514056</v>
      </c>
      <c r="M208" s="28">
        <f>+Indicadores!AK208</f>
        <v>55</v>
      </c>
      <c r="N208" s="8">
        <f>+Indicadores!AL208</f>
        <v>7</v>
      </c>
      <c r="O208" s="16">
        <f t="shared" si="25"/>
        <v>12.727272727272727</v>
      </c>
      <c r="P208" s="26">
        <f>+Indicadores!AZ208</f>
        <v>42</v>
      </c>
      <c r="Q208" s="6">
        <f>+Indicadores!BA208</f>
        <v>10</v>
      </c>
      <c r="R208" s="13">
        <f t="shared" si="26"/>
        <v>23.809523809523807</v>
      </c>
      <c r="S208" s="27">
        <f>+Indicadores!BO208</f>
        <v>3.0600000000000005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14</v>
      </c>
      <c r="X208" s="13">
        <f t="shared" si="28"/>
        <v>0</v>
      </c>
      <c r="Y208" s="26">
        <f>+Indicadores!CS208</f>
        <v>22.08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25.314</v>
      </c>
      <c r="K209" s="6">
        <f>+Indicadores!W209</f>
        <v>9</v>
      </c>
      <c r="L209" s="13">
        <f t="shared" si="24"/>
        <v>35.553448684522401</v>
      </c>
      <c r="M209" s="28">
        <f>+Indicadores!AK209</f>
        <v>0</v>
      </c>
      <c r="N209" s="8">
        <f>+Indicadores!AL209</f>
        <v>33</v>
      </c>
      <c r="O209" s="16">
        <f t="shared" si="25"/>
        <v>0</v>
      </c>
      <c r="P209" s="26">
        <f>+Indicadores!AZ209</f>
        <v>52</v>
      </c>
      <c r="Q209" s="6">
        <f>+Indicadores!BA209</f>
        <v>20</v>
      </c>
      <c r="R209" s="13">
        <f t="shared" si="26"/>
        <v>38.461538461538467</v>
      </c>
      <c r="S209" s="27">
        <f>+Indicadores!BO209</f>
        <v>3.3149999999999995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25</v>
      </c>
      <c r="X209" s="13">
        <f t="shared" si="28"/>
        <v>0</v>
      </c>
      <c r="Y209" s="26">
        <f>+Indicadores!CS209</f>
        <v>26.686</v>
      </c>
      <c r="Z209" s="6">
        <f>+Indicadores!CT209</f>
        <v>3</v>
      </c>
      <c r="AA209" s="47">
        <f t="shared" si="29"/>
        <v>11.241849658997227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26.696000000000002</v>
      </c>
      <c r="K210" s="6">
        <f>+Indicadores!W210</f>
        <v>29</v>
      </c>
      <c r="L210" s="13">
        <f t="shared" si="24"/>
        <v>108.63050644291279</v>
      </c>
      <c r="M210" s="28">
        <f>+Indicadores!AK210</f>
        <v>0</v>
      </c>
      <c r="N210" s="8">
        <f>+Indicadores!AL210</f>
        <v>1</v>
      </c>
      <c r="O210" s="16">
        <f t="shared" si="25"/>
        <v>0</v>
      </c>
      <c r="P210" s="26">
        <f>+Indicadores!AZ210</f>
        <v>55</v>
      </c>
      <c r="Q210" s="6">
        <f>+Indicadores!BA210</f>
        <v>34</v>
      </c>
      <c r="R210" s="13">
        <f t="shared" si="26"/>
        <v>61.818181818181813</v>
      </c>
      <c r="S210" s="27">
        <f>+Indicadores!BO210</f>
        <v>3.5700000000000003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25</v>
      </c>
      <c r="X210" s="13">
        <f t="shared" si="28"/>
        <v>0</v>
      </c>
      <c r="Y210" s="26">
        <f>+Indicadores!CS210</f>
        <v>28.303999999999998</v>
      </c>
      <c r="Z210" s="6">
        <f>+Indicadores!CT210</f>
        <v>8</v>
      </c>
      <c r="AA210" s="47">
        <f t="shared" si="29"/>
        <v>28.264556246466931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26.696000000000002</v>
      </c>
      <c r="K211" s="6">
        <f>+Indicadores!W211</f>
        <v>0</v>
      </c>
      <c r="L211" s="13">
        <f t="shared" si="24"/>
        <v>0</v>
      </c>
      <c r="M211" s="28">
        <f>+Indicadores!AK211</f>
        <v>0</v>
      </c>
      <c r="N211" s="8">
        <f>+Indicadores!AL211</f>
        <v>0</v>
      </c>
      <c r="O211" s="16">
        <f t="shared" si="25"/>
        <v>0</v>
      </c>
      <c r="P211" s="26">
        <f>+Indicadores!AZ211</f>
        <v>55</v>
      </c>
      <c r="Q211" s="6">
        <f>+Indicadores!BA211</f>
        <v>12</v>
      </c>
      <c r="R211" s="13">
        <f t="shared" si="26"/>
        <v>21.818181818181817</v>
      </c>
      <c r="S211" s="27">
        <f>+Indicadores!BO211</f>
        <v>3.5700000000000003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28.303999999999998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12.335000000000001</v>
      </c>
      <c r="K212" s="6">
        <f>+Indicadores!W212</f>
        <v>6</v>
      </c>
      <c r="L212" s="13">
        <f t="shared" si="24"/>
        <v>48.642075395216864</v>
      </c>
      <c r="M212" s="28">
        <f>+Indicadores!AK212</f>
        <v>22</v>
      </c>
      <c r="N212" s="8">
        <f>+Indicadores!AL212</f>
        <v>1</v>
      </c>
      <c r="O212" s="16">
        <f t="shared" si="25"/>
        <v>4.5454545454545459</v>
      </c>
      <c r="P212" s="26">
        <f>+Indicadores!AZ212</f>
        <v>24</v>
      </c>
      <c r="Q212" s="6">
        <f>+Indicadores!BA212</f>
        <v>17</v>
      </c>
      <c r="R212" s="13">
        <f t="shared" si="26"/>
        <v>70.833333333333343</v>
      </c>
      <c r="S212" s="27">
        <f>+Indicadores!BO212</f>
        <v>1.02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11.664999999999999</v>
      </c>
      <c r="Z212" s="6">
        <f>+Indicadores!CT212</f>
        <v>1</v>
      </c>
      <c r="AA212" s="47">
        <f t="shared" si="29"/>
        <v>8.5726532361765972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23.390999999999998</v>
      </c>
      <c r="K213" s="6">
        <f>+Indicadores!W213</f>
        <v>7</v>
      </c>
      <c r="L213" s="13">
        <f t="shared" si="24"/>
        <v>29.926039929887565</v>
      </c>
      <c r="M213" s="28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48</v>
      </c>
      <c r="Q213" s="6">
        <f>+Indicadores!BA213</f>
        <v>8</v>
      </c>
      <c r="R213" s="13">
        <f t="shared" si="26"/>
        <v>16.666666666666664</v>
      </c>
      <c r="S213" s="27">
        <f>+Indicadores!BO213</f>
        <v>3.0600000000000005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1</v>
      </c>
      <c r="X213" s="13">
        <f t="shared" si="28"/>
        <v>0</v>
      </c>
      <c r="Y213" s="26">
        <f>+Indicadores!CS213</f>
        <v>24.608999999999998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25.523000000000003</v>
      </c>
      <c r="K214" s="6">
        <f>+Indicadores!W214</f>
        <v>18</v>
      </c>
      <c r="L214" s="13">
        <f t="shared" si="24"/>
        <v>70.524624848176146</v>
      </c>
      <c r="M214" s="28">
        <f>+Indicadores!AK214</f>
        <v>0</v>
      </c>
      <c r="N214" s="8">
        <f>+Indicadores!AL214</f>
        <v>0</v>
      </c>
      <c r="O214" s="16">
        <f t="shared" si="25"/>
        <v>0</v>
      </c>
      <c r="P214" s="26">
        <f>+Indicadores!AZ214</f>
        <v>55</v>
      </c>
      <c r="Q214" s="6">
        <f>+Indicadores!BA214</f>
        <v>21</v>
      </c>
      <c r="R214" s="13">
        <f t="shared" si="26"/>
        <v>38.181818181818187</v>
      </c>
      <c r="S214" s="27">
        <f>+Indicadores!BO214</f>
        <v>4.3350000000000009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3</v>
      </c>
      <c r="X214" s="13">
        <f t="shared" si="28"/>
        <v>0</v>
      </c>
      <c r="Y214" s="26">
        <f>+Indicadores!CS214</f>
        <v>29.476999999999997</v>
      </c>
      <c r="Z214" s="6">
        <f>+Indicadores!CT214</f>
        <v>5</v>
      </c>
      <c r="AA214" s="47">
        <f t="shared" si="29"/>
        <v>16.962377446822948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33.619999999999997</v>
      </c>
      <c r="K215" s="6">
        <f>+Indicadores!W215</f>
        <v>8</v>
      </c>
      <c r="L215" s="13">
        <f t="shared" si="24"/>
        <v>23.795359904818561</v>
      </c>
      <c r="M215" s="28">
        <f>+Indicadores!AK215</f>
        <v>26</v>
      </c>
      <c r="N215" s="8">
        <f>+Indicadores!AL215</f>
        <v>24</v>
      </c>
      <c r="O215" s="16">
        <f t="shared" si="25"/>
        <v>92.307692307692307</v>
      </c>
      <c r="P215" s="26">
        <f>+Indicadores!AZ215</f>
        <v>71</v>
      </c>
      <c r="Q215" s="6">
        <f>+Indicadores!BA215</f>
        <v>18</v>
      </c>
      <c r="R215" s="13">
        <f t="shared" si="26"/>
        <v>25.352112676056336</v>
      </c>
      <c r="S215" s="27">
        <f>+Indicadores!BO215</f>
        <v>5.3550000000000004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37.380000000000003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3.0190000000000001</v>
      </c>
      <c r="K216" s="6">
        <f>+Indicadores!W216</f>
        <v>12</v>
      </c>
      <c r="L216" s="13">
        <f t="shared" si="24"/>
        <v>397.48261013580651</v>
      </c>
      <c r="M216" s="28">
        <f>+Indicadores!AK216</f>
        <v>0</v>
      </c>
      <c r="N216" s="8">
        <f>+Indicadores!AL216</f>
        <v>3</v>
      </c>
      <c r="O216" s="16">
        <f t="shared" si="25"/>
        <v>0</v>
      </c>
      <c r="P216" s="26">
        <f>+Indicadores!AZ216</f>
        <v>7</v>
      </c>
      <c r="Q216" s="6">
        <f>+Indicadores!BA216</f>
        <v>11</v>
      </c>
      <c r="R216" s="13">
        <f t="shared" si="26"/>
        <v>157.14285714285714</v>
      </c>
      <c r="S216" s="27">
        <f>+Indicadores!BO216</f>
        <v>0.76500000000000012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1</v>
      </c>
      <c r="X216" s="13">
        <f t="shared" si="28"/>
        <v>0</v>
      </c>
      <c r="Y216" s="26">
        <f>+Indicadores!CS216</f>
        <v>3.9809999999999999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30.000999999999998</v>
      </c>
      <c r="K217" s="6">
        <f>+Indicadores!W217</f>
        <v>6</v>
      </c>
      <c r="L217" s="13">
        <f t="shared" si="24"/>
        <v>19.999333355554818</v>
      </c>
      <c r="M217" s="28">
        <f>+Indicadores!AK217</f>
        <v>0</v>
      </c>
      <c r="N217" s="8">
        <f>+Indicadores!AL217</f>
        <v>3</v>
      </c>
      <c r="O217" s="16">
        <f t="shared" si="25"/>
        <v>0</v>
      </c>
      <c r="P217" s="26">
        <f>+Indicadores!AZ217</f>
        <v>62</v>
      </c>
      <c r="Q217" s="6">
        <f>+Indicadores!BA217</f>
        <v>13</v>
      </c>
      <c r="R217" s="13">
        <f t="shared" si="26"/>
        <v>20.967741935483872</v>
      </c>
      <c r="S217" s="27">
        <f>+Indicadores!BO217</f>
        <v>4.08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23</v>
      </c>
      <c r="X217" s="13">
        <f t="shared" si="28"/>
        <v>0</v>
      </c>
      <c r="Y217" s="26">
        <f>+Indicadores!CS217</f>
        <v>31.999000000000002</v>
      </c>
      <c r="Z217" s="6">
        <f>+Indicadores!CT217</f>
        <v>5</v>
      </c>
      <c r="AA217" s="47">
        <f t="shared" si="29"/>
        <v>15.625488296509266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>
        <f>+Indicadores!V218</f>
        <v>40.623000000000005</v>
      </c>
      <c r="K218" s="6">
        <f>+Indicadores!W218</f>
        <v>3</v>
      </c>
      <c r="L218" s="13">
        <f t="shared" si="24"/>
        <v>7.3849789528099841</v>
      </c>
      <c r="M218" s="28">
        <f>+Indicadores!AK218</f>
        <v>106</v>
      </c>
      <c r="N218" s="8">
        <f>+Indicadores!AL218</f>
        <v>10</v>
      </c>
      <c r="O218" s="16">
        <f t="shared" si="25"/>
        <v>9.433962264150944</v>
      </c>
      <c r="P218" s="26">
        <f>+Indicadores!AZ218</f>
        <v>83</v>
      </c>
      <c r="Q218" s="6">
        <f>+Indicadores!BA218</f>
        <v>3</v>
      </c>
      <c r="R218" s="13">
        <f t="shared" si="26"/>
        <v>3.6144578313253009</v>
      </c>
      <c r="S218" s="27">
        <f>+Indicadores!BO218</f>
        <v>5.0999999999999996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13</v>
      </c>
      <c r="X218" s="13">
        <f t="shared" si="28"/>
        <v>0</v>
      </c>
      <c r="Y218" s="26">
        <f>+Indicadores!CS218</f>
        <v>42.377000000000002</v>
      </c>
      <c r="Z218" s="6">
        <f>+Indicadores!CT218</f>
        <v>2</v>
      </c>
      <c r="AA218" s="47">
        <f t="shared" si="29"/>
        <v>4.7195412605894704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26.696000000000002</v>
      </c>
      <c r="K219" s="6">
        <f>+Indicadores!W219</f>
        <v>15</v>
      </c>
      <c r="L219" s="13">
        <f t="shared" si="24"/>
        <v>56.188192987713514</v>
      </c>
      <c r="M219" s="28">
        <f>+Indicadores!AK219</f>
        <v>0</v>
      </c>
      <c r="N219" s="8">
        <f>+Indicadores!AL219</f>
        <v>0</v>
      </c>
      <c r="O219" s="16">
        <f t="shared" si="25"/>
        <v>0</v>
      </c>
      <c r="P219" s="26">
        <f>+Indicadores!AZ219</f>
        <v>55</v>
      </c>
      <c r="Q219" s="6">
        <f>+Indicadores!BA219</f>
        <v>23</v>
      </c>
      <c r="R219" s="13">
        <f t="shared" si="26"/>
        <v>41.818181818181813</v>
      </c>
      <c r="S219" s="27">
        <f>+Indicadores!BO219</f>
        <v>3.5700000000000003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14</v>
      </c>
      <c r="X219" s="13">
        <f t="shared" si="28"/>
        <v>0</v>
      </c>
      <c r="Y219" s="26">
        <f>+Indicadores!CS219</f>
        <v>28.303999999999998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43.084000000000003</v>
      </c>
      <c r="K220" s="6">
        <f>+Indicadores!W220</f>
        <v>1</v>
      </c>
      <c r="L220" s="13">
        <f t="shared" si="24"/>
        <v>2.3210472565221423</v>
      </c>
      <c r="M220" s="28">
        <f>+Indicadores!AK220</f>
        <v>58</v>
      </c>
      <c r="N220" s="8">
        <f>+Indicadores!AL220</f>
        <v>10</v>
      </c>
      <c r="O220" s="16">
        <f t="shared" si="25"/>
        <v>17.241379310344829</v>
      </c>
      <c r="P220" s="26">
        <f>+Indicadores!AZ220</f>
        <v>91</v>
      </c>
      <c r="Q220" s="6">
        <f>+Indicadores!BA220</f>
        <v>10</v>
      </c>
      <c r="R220" s="13">
        <f t="shared" si="26"/>
        <v>10.989010989010989</v>
      </c>
      <c r="S220" s="27">
        <f>+Indicadores!BO220</f>
        <v>6.8850000000000016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36</v>
      </c>
      <c r="X220" s="13">
        <f t="shared" si="28"/>
        <v>0</v>
      </c>
      <c r="Y220" s="26">
        <f>+Indicadores!CS220</f>
        <v>47.915999999999997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21.422999999999998</v>
      </c>
      <c r="K221" s="6">
        <f>+Indicadores!W221</f>
        <v>2</v>
      </c>
      <c r="L221" s="13">
        <f t="shared" si="24"/>
        <v>9.3357606310974202</v>
      </c>
      <c r="M221" s="28">
        <f>+Indicadores!AK221</f>
        <v>0</v>
      </c>
      <c r="N221" s="8">
        <f>+Indicadores!AL221</f>
        <v>0</v>
      </c>
      <c r="O221" s="16">
        <f t="shared" si="25"/>
        <v>0</v>
      </c>
      <c r="P221" s="26">
        <f>+Indicadores!AZ221</f>
        <v>44</v>
      </c>
      <c r="Q221" s="6">
        <f>+Indicadores!BA221</f>
        <v>19</v>
      </c>
      <c r="R221" s="13">
        <f t="shared" si="26"/>
        <v>43.18181818181818</v>
      </c>
      <c r="S221" s="27">
        <f>+Indicadores!BO221</f>
        <v>2.8049999999999997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9</v>
      </c>
      <c r="X221" s="13">
        <f t="shared" si="28"/>
        <v>0</v>
      </c>
      <c r="Y221" s="26">
        <f>+Indicadores!CS221</f>
        <v>22.577000000000002</v>
      </c>
      <c r="Z221" s="6">
        <f>+Indicadores!CT221</f>
        <v>1</v>
      </c>
      <c r="AA221" s="47">
        <f t="shared" si="29"/>
        <v>4.4292864419542006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19.351999999999997</v>
      </c>
      <c r="K222" s="6">
        <f>+Indicadores!W222</f>
        <v>0</v>
      </c>
      <c r="L222" s="13">
        <f t="shared" si="24"/>
        <v>0</v>
      </c>
      <c r="M222" s="28">
        <f>+Indicadores!AK222</f>
        <v>21</v>
      </c>
      <c r="N222" s="8">
        <f>+Indicadores!AL222</f>
        <v>0</v>
      </c>
      <c r="O222" s="16">
        <f t="shared" si="25"/>
        <v>0</v>
      </c>
      <c r="P222" s="26">
        <f>+Indicadores!AZ222</f>
        <v>37</v>
      </c>
      <c r="Q222" s="6">
        <f>+Indicadores!BA222</f>
        <v>4</v>
      </c>
      <c r="R222" s="13">
        <f t="shared" si="26"/>
        <v>10.810810810810811</v>
      </c>
      <c r="S222" s="27">
        <f>+Indicadores!BO222</f>
        <v>1.2749999999999999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3</v>
      </c>
      <c r="X222" s="13">
        <f t="shared" si="28"/>
        <v>0</v>
      </c>
      <c r="Y222" s="26">
        <f>+Indicadores!CS222</f>
        <v>17.648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9.0299999999999994</v>
      </c>
      <c r="K223" s="6">
        <f>+Indicadores!W223</f>
        <v>1</v>
      </c>
      <c r="L223" s="13">
        <f t="shared" si="24"/>
        <v>11.07419712070875</v>
      </c>
      <c r="M223" s="28">
        <f>+Indicadores!AK223</f>
        <v>10</v>
      </c>
      <c r="N223" s="8">
        <f>+Indicadores!AL223</f>
        <v>0</v>
      </c>
      <c r="O223" s="16">
        <f t="shared" si="25"/>
        <v>0</v>
      </c>
      <c r="P223" s="26">
        <f>+Indicadores!AZ223</f>
        <v>17</v>
      </c>
      <c r="Q223" s="6">
        <f>+Indicadores!BA223</f>
        <v>6</v>
      </c>
      <c r="R223" s="13">
        <f t="shared" si="26"/>
        <v>35.294117647058826</v>
      </c>
      <c r="S223" s="27">
        <f>+Indicadores!BO223</f>
        <v>0.51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11</v>
      </c>
      <c r="X223" s="13">
        <f t="shared" si="28"/>
        <v>0</v>
      </c>
      <c r="Y223" s="26">
        <f>+Indicadores!CS223</f>
        <v>7.9700000000000006</v>
      </c>
      <c r="Z223" s="6">
        <f>+Indicadores!CT223</f>
        <v>2</v>
      </c>
      <c r="AA223" s="47">
        <f t="shared" si="29"/>
        <v>25.09410288582183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55.222000000000008</v>
      </c>
      <c r="K224" s="6">
        <f>+Indicadores!W224</f>
        <v>13</v>
      </c>
      <c r="L224" s="13">
        <f t="shared" si="24"/>
        <v>23.541342218680956</v>
      </c>
      <c r="M224" s="28">
        <f>+Indicadores!AK224</f>
        <v>103</v>
      </c>
      <c r="N224" s="8">
        <f>+Indicadores!AL224</f>
        <v>39</v>
      </c>
      <c r="O224" s="16">
        <f t="shared" si="25"/>
        <v>37.864077669902912</v>
      </c>
      <c r="P224" s="26">
        <f>+Indicadores!AZ224</f>
        <v>117</v>
      </c>
      <c r="Q224" s="6">
        <f>+Indicadores!BA224</f>
        <v>26</v>
      </c>
      <c r="R224" s="13">
        <f t="shared" si="26"/>
        <v>22.222222222222221</v>
      </c>
      <c r="S224" s="27">
        <f>+Indicadores!BO224</f>
        <v>8.9250000000000007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1</v>
      </c>
      <c r="X224" s="13">
        <f t="shared" si="28"/>
        <v>0</v>
      </c>
      <c r="Y224" s="26">
        <f>+Indicadores!CS224</f>
        <v>61.777999999999992</v>
      </c>
      <c r="Z224" s="6">
        <f>+Indicadores!CT224</f>
        <v>3</v>
      </c>
      <c r="AA224" s="47">
        <f t="shared" si="29"/>
        <v>4.8560976399365474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16.136000000000003</v>
      </c>
      <c r="K225" s="6">
        <f>+Indicadores!W225</f>
        <v>0</v>
      </c>
      <c r="L225" s="13">
        <f t="shared" si="24"/>
        <v>0</v>
      </c>
      <c r="M225" s="28">
        <f>+Indicadores!AK225</f>
        <v>58</v>
      </c>
      <c r="N225" s="8">
        <f>+Indicadores!AL225</f>
        <v>2</v>
      </c>
      <c r="O225" s="16">
        <f t="shared" si="25"/>
        <v>3.4482758620689653</v>
      </c>
      <c r="P225" s="26">
        <f>+Indicadores!AZ225</f>
        <v>32</v>
      </c>
      <c r="Q225" s="6">
        <f>+Indicadores!BA225</f>
        <v>7</v>
      </c>
      <c r="R225" s="13">
        <f t="shared" si="26"/>
        <v>21.875</v>
      </c>
      <c r="S225" s="27">
        <f>+Indicadores!BO225</f>
        <v>1.5300000000000002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2</v>
      </c>
      <c r="X225" s="13">
        <f t="shared" si="28"/>
        <v>0</v>
      </c>
      <c r="Y225" s="26">
        <f>+Indicadores!CS225</f>
        <v>15.863999999999999</v>
      </c>
      <c r="Z225" s="6">
        <f>+Indicadores!CT225</f>
        <v>1</v>
      </c>
      <c r="AA225" s="47">
        <f t="shared" si="29"/>
        <v>6.3035804336863341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59.813000000000002</v>
      </c>
      <c r="K226" s="6">
        <f>+Indicadores!W226</f>
        <v>9</v>
      </c>
      <c r="L226" s="13">
        <f t="shared" si="24"/>
        <v>15.046896159697724</v>
      </c>
      <c r="M226" s="28">
        <f>+Indicadores!AK226</f>
        <v>66</v>
      </c>
      <c r="N226" s="8">
        <f>+Indicadores!AL226</f>
        <v>0</v>
      </c>
      <c r="O226" s="16">
        <f t="shared" si="25"/>
        <v>0</v>
      </c>
      <c r="P226" s="26">
        <f>+Indicadores!AZ226</f>
        <v>116</v>
      </c>
      <c r="Q226" s="6">
        <f>+Indicadores!BA226</f>
        <v>23</v>
      </c>
      <c r="R226" s="13">
        <f t="shared" si="26"/>
        <v>19.827586206896552</v>
      </c>
      <c r="S226" s="27">
        <f>+Indicadores!BO226</f>
        <v>4.59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56.186999999999998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17.863</v>
      </c>
      <c r="K227" s="6">
        <f>+Indicadores!W227</f>
        <v>2</v>
      </c>
      <c r="L227" s="13">
        <f t="shared" si="24"/>
        <v>11.19632760454571</v>
      </c>
      <c r="M227" s="28">
        <f>+Indicadores!AK227</f>
        <v>0</v>
      </c>
      <c r="N227" s="8">
        <f>+Indicadores!AL227</f>
        <v>2</v>
      </c>
      <c r="O227" s="16">
        <f t="shared" si="25"/>
        <v>0</v>
      </c>
      <c r="P227" s="26">
        <f>+Indicadores!AZ227</f>
        <v>36</v>
      </c>
      <c r="Q227" s="6">
        <f>+Indicadores!BA227</f>
        <v>8</v>
      </c>
      <c r="R227" s="13">
        <f t="shared" si="26"/>
        <v>22.222222222222221</v>
      </c>
      <c r="S227" s="27">
        <f>+Indicadores!BO227</f>
        <v>2.04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0</v>
      </c>
      <c r="X227" s="13">
        <f t="shared" si="28"/>
        <v>0</v>
      </c>
      <c r="Y227" s="26">
        <f>+Indicadores!CS227</f>
        <v>18.137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13.61</v>
      </c>
      <c r="K228" s="6">
        <f>+Indicadores!W228</f>
        <v>2</v>
      </c>
      <c r="L228" s="13">
        <f t="shared" si="24"/>
        <v>14.695077149155033</v>
      </c>
      <c r="M228" s="28">
        <f>+Indicadores!AK228</f>
        <v>46</v>
      </c>
      <c r="N228" s="8">
        <f>+Indicadores!AL228</f>
        <v>21</v>
      </c>
      <c r="O228" s="16">
        <f t="shared" si="25"/>
        <v>45.652173913043477</v>
      </c>
      <c r="P228" s="26">
        <f>+Indicadores!AZ228</f>
        <v>29</v>
      </c>
      <c r="Q228" s="6">
        <f>+Indicadores!BA228</f>
        <v>13</v>
      </c>
      <c r="R228" s="13">
        <f t="shared" si="26"/>
        <v>44.827586206896555</v>
      </c>
      <c r="S228" s="27">
        <f>+Indicadores!BO228</f>
        <v>2.2949999999999999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3</v>
      </c>
      <c r="X228" s="13">
        <f t="shared" si="28"/>
        <v>0</v>
      </c>
      <c r="Y228" s="26">
        <f>+Indicadores!CS228</f>
        <v>15.39</v>
      </c>
      <c r="Z228" s="6">
        <f>+Indicadores!CT228</f>
        <v>0</v>
      </c>
      <c r="AA228" s="47">
        <f t="shared" si="29"/>
        <v>0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15.984</v>
      </c>
      <c r="K229" s="6">
        <f>+Indicadores!W229</f>
        <v>2</v>
      </c>
      <c r="L229" s="13">
        <f t="shared" si="24"/>
        <v>12.512512512512513</v>
      </c>
      <c r="M229" s="28">
        <f>+Indicadores!AK229</f>
        <v>60</v>
      </c>
      <c r="N229" s="8">
        <f>+Indicadores!AL229</f>
        <v>5</v>
      </c>
      <c r="O229" s="16">
        <f t="shared" si="25"/>
        <v>8.3333333333333321</v>
      </c>
      <c r="P229" s="26">
        <f>+Indicadores!AZ229</f>
        <v>34</v>
      </c>
      <c r="Q229" s="6">
        <f>+Indicadores!BA229</f>
        <v>9</v>
      </c>
      <c r="R229" s="13">
        <f t="shared" si="26"/>
        <v>26.47058823529412</v>
      </c>
      <c r="S229" s="27">
        <f>+Indicadores!BO229</f>
        <v>2.5499999999999998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3</v>
      </c>
      <c r="X229" s="13">
        <f t="shared" si="28"/>
        <v>0</v>
      </c>
      <c r="Y229" s="26">
        <f>+Indicadores!CS229</f>
        <v>18.015999999999998</v>
      </c>
      <c r="Z229" s="6">
        <f>+Indicadores!CT229</f>
        <v>0</v>
      </c>
      <c r="AA229" s="47">
        <f t="shared" si="29"/>
        <v>0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46.930000000000007</v>
      </c>
      <c r="K230" s="6">
        <f>+Indicadores!W230</f>
        <v>6</v>
      </c>
      <c r="L230" s="13">
        <f t="shared" si="24"/>
        <v>12.784998934583419</v>
      </c>
      <c r="M230" s="28">
        <f>+Indicadores!AK230</f>
        <v>73</v>
      </c>
      <c r="N230" s="8">
        <f>+Indicadores!AL230</f>
        <v>0</v>
      </c>
      <c r="O230" s="16">
        <f t="shared" si="25"/>
        <v>0</v>
      </c>
      <c r="P230" s="26">
        <f>+Indicadores!AZ230</f>
        <v>99</v>
      </c>
      <c r="Q230" s="6">
        <f>+Indicadores!BA230</f>
        <v>25</v>
      </c>
      <c r="R230" s="13">
        <f t="shared" si="26"/>
        <v>25.252525252525253</v>
      </c>
      <c r="S230" s="27">
        <f>+Indicadores!BO230</f>
        <v>7.3949999999999996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26</v>
      </c>
      <c r="X230" s="13">
        <f t="shared" si="28"/>
        <v>0</v>
      </c>
      <c r="Y230" s="26">
        <f>+Indicadores!CS230</f>
        <v>52.07</v>
      </c>
      <c r="Z230" s="6">
        <f>+Indicadores!CT230</f>
        <v>3</v>
      </c>
      <c r="AA230" s="47">
        <f t="shared" si="29"/>
        <v>5.7614749375840209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19.245000000000001</v>
      </c>
      <c r="K231" s="6">
        <f>+Indicadores!W231</f>
        <v>7</v>
      </c>
      <c r="L231" s="13">
        <f t="shared" si="24"/>
        <v>36.37308391790075</v>
      </c>
      <c r="M231" s="28">
        <f>+Indicadores!AK231</f>
        <v>0</v>
      </c>
      <c r="N231" s="8">
        <f>+Indicadores!AL231</f>
        <v>3</v>
      </c>
      <c r="O231" s="16">
        <f t="shared" si="25"/>
        <v>0</v>
      </c>
      <c r="P231" s="26">
        <f>+Indicadores!AZ231</f>
        <v>39</v>
      </c>
      <c r="Q231" s="6">
        <f>+Indicadores!BA231</f>
        <v>17</v>
      </c>
      <c r="R231" s="13">
        <f t="shared" si="26"/>
        <v>43.589743589743591</v>
      </c>
      <c r="S231" s="27">
        <f>+Indicadores!BO231</f>
        <v>2.2949999999999999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3</v>
      </c>
      <c r="X231" s="13">
        <f t="shared" si="28"/>
        <v>0</v>
      </c>
      <c r="Y231" s="26">
        <f>+Indicadores!CS231</f>
        <v>19.755000000000003</v>
      </c>
      <c r="Z231" s="6">
        <f>+Indicadores!CT231</f>
        <v>0</v>
      </c>
      <c r="AA231" s="47">
        <f t="shared" si="29"/>
        <v>0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31.383000000000003</v>
      </c>
      <c r="K232" s="6">
        <f>+Indicadores!W232</f>
        <v>9</v>
      </c>
      <c r="L232" s="13">
        <f t="shared" si="24"/>
        <v>28.677946659019209</v>
      </c>
      <c r="M232" s="28">
        <f>+Indicadores!AK232</f>
        <v>0</v>
      </c>
      <c r="N232" s="8">
        <f>+Indicadores!AL232</f>
        <v>1</v>
      </c>
      <c r="O232" s="16">
        <f t="shared" si="25"/>
        <v>0</v>
      </c>
      <c r="P232" s="26">
        <f>+Indicadores!AZ232</f>
        <v>65</v>
      </c>
      <c r="Q232" s="6">
        <f>+Indicadores!BA232</f>
        <v>15</v>
      </c>
      <c r="R232" s="13">
        <f t="shared" si="26"/>
        <v>23.076923076923077</v>
      </c>
      <c r="S232" s="27">
        <f>+Indicadores!BO232</f>
        <v>4.3350000000000009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14</v>
      </c>
      <c r="X232" s="13">
        <f t="shared" si="28"/>
        <v>0</v>
      </c>
      <c r="Y232" s="26">
        <f>+Indicadores!CS232</f>
        <v>33.616999999999997</v>
      </c>
      <c r="Z232" s="6">
        <f>+Indicadores!CT232</f>
        <v>4</v>
      </c>
      <c r="AA232" s="47">
        <f t="shared" si="29"/>
        <v>11.898741708064373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>
        <f>+Indicadores!V233</f>
        <v>12.138000000000002</v>
      </c>
      <c r="K233" s="6">
        <f>+Indicadores!W233</f>
        <v>2</v>
      </c>
      <c r="L233" s="13">
        <f t="shared" si="24"/>
        <v>16.477179106936891</v>
      </c>
      <c r="M233" s="28">
        <f>+Indicadores!AK233</f>
        <v>42</v>
      </c>
      <c r="N233" s="8">
        <f>+Indicadores!AL233</f>
        <v>4</v>
      </c>
      <c r="O233" s="16">
        <f t="shared" si="25"/>
        <v>9.5238095238095237</v>
      </c>
      <c r="P233" s="26">
        <f>+Indicadores!AZ233</f>
        <v>26</v>
      </c>
      <c r="Q233" s="6">
        <f>+Indicadores!BA233</f>
        <v>4</v>
      </c>
      <c r="R233" s="13">
        <f t="shared" si="26"/>
        <v>15.384615384615385</v>
      </c>
      <c r="S233" s="27">
        <f>+Indicadores!BO233</f>
        <v>2.04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</v>
      </c>
      <c r="X233" s="13">
        <f t="shared" si="28"/>
        <v>0</v>
      </c>
      <c r="Y233" s="26">
        <f>+Indicadores!CS233</f>
        <v>13.862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32.765000000000001</v>
      </c>
      <c r="K234" s="6">
        <f>+Indicadores!W234</f>
        <v>5</v>
      </c>
      <c r="L234" s="13">
        <f t="shared" si="24"/>
        <v>15.260186174271325</v>
      </c>
      <c r="M234" s="28">
        <f>+Indicadores!AK234</f>
        <v>0</v>
      </c>
      <c r="N234" s="8">
        <f>+Indicadores!AL234</f>
        <v>1</v>
      </c>
      <c r="O234" s="16">
        <f t="shared" si="25"/>
        <v>0</v>
      </c>
      <c r="P234" s="26">
        <f>+Indicadores!AZ234</f>
        <v>68</v>
      </c>
      <c r="Q234" s="6">
        <f>+Indicadores!BA234</f>
        <v>14</v>
      </c>
      <c r="R234" s="13">
        <f t="shared" si="26"/>
        <v>20.588235294117645</v>
      </c>
      <c r="S234" s="27">
        <f>+Indicadores!BO234</f>
        <v>4.59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2</v>
      </c>
      <c r="X234" s="13">
        <f t="shared" si="28"/>
        <v>0</v>
      </c>
      <c r="Y234" s="26">
        <f>+Indicadores!CS234</f>
        <v>35.234999999999999</v>
      </c>
      <c r="Z234" s="6">
        <f>+Indicadores!CT234</f>
        <v>0</v>
      </c>
      <c r="AA234" s="47">
        <f t="shared" si="29"/>
        <v>0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48.057000000000002</v>
      </c>
      <c r="K235" s="6">
        <f>+Indicadores!W235</f>
        <v>9</v>
      </c>
      <c r="L235" s="13">
        <f t="shared" si="24"/>
        <v>18.727760784068916</v>
      </c>
      <c r="M235" s="28">
        <f>+Indicadores!AK235</f>
        <v>75</v>
      </c>
      <c r="N235" s="8">
        <f>+Indicadores!AL235</f>
        <v>33</v>
      </c>
      <c r="O235" s="16">
        <f t="shared" si="25"/>
        <v>44</v>
      </c>
      <c r="P235" s="26">
        <f>+Indicadores!AZ235</f>
        <v>101</v>
      </c>
      <c r="Q235" s="6">
        <f>+Indicadores!BA235</f>
        <v>18</v>
      </c>
      <c r="R235" s="13">
        <f t="shared" si="26"/>
        <v>17.82178217821782</v>
      </c>
      <c r="S235" s="27">
        <f>+Indicadores!BO235</f>
        <v>7.3949999999999996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0</v>
      </c>
      <c r="X235" s="13">
        <f t="shared" si="28"/>
        <v>0</v>
      </c>
      <c r="Y235" s="26">
        <f>+Indicadores!CS235</f>
        <v>52.943000000000005</v>
      </c>
      <c r="Z235" s="6">
        <f>+Indicadores!CT235</f>
        <v>1</v>
      </c>
      <c r="AA235" s="47">
        <f t="shared" si="29"/>
        <v>1.8888238294014315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25.466000000000001</v>
      </c>
      <c r="K236" s="6">
        <f>+Indicadores!W236</f>
        <v>20</v>
      </c>
      <c r="L236" s="13">
        <f t="shared" si="24"/>
        <v>78.536087332129114</v>
      </c>
      <c r="M236" s="28">
        <f>+Indicadores!AK236</f>
        <v>42</v>
      </c>
      <c r="N236" s="8">
        <f>+Indicadores!AL236</f>
        <v>1</v>
      </c>
      <c r="O236" s="16">
        <f t="shared" si="25"/>
        <v>2.3809523809523809</v>
      </c>
      <c r="P236" s="26">
        <f>+Indicadores!AZ236</f>
        <v>50</v>
      </c>
      <c r="Q236" s="6">
        <f>+Indicadores!BA236</f>
        <v>29</v>
      </c>
      <c r="R236" s="13">
        <f t="shared" si="26"/>
        <v>57.999999999999993</v>
      </c>
      <c r="S236" s="27">
        <f>+Indicadores!BO236</f>
        <v>2.2949999999999999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1</v>
      </c>
      <c r="X236" s="13">
        <f t="shared" si="28"/>
        <v>0</v>
      </c>
      <c r="Y236" s="26">
        <f>+Indicadores!CS236</f>
        <v>24.533999999999999</v>
      </c>
      <c r="Z236" s="6">
        <f>+Indicadores!CT236</f>
        <v>2</v>
      </c>
      <c r="AA236" s="47">
        <f t="shared" si="29"/>
        <v>8.1519523925980266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73.088999999999999</v>
      </c>
      <c r="K237" s="6">
        <f>+Indicadores!W237</f>
        <v>2</v>
      </c>
      <c r="L237" s="13">
        <f t="shared" si="24"/>
        <v>2.7363898808302207</v>
      </c>
      <c r="M237" s="28">
        <f>+Indicadores!AK237</f>
        <v>40</v>
      </c>
      <c r="N237" s="8">
        <f>+Indicadores!AL237</f>
        <v>0</v>
      </c>
      <c r="O237" s="16">
        <f t="shared" si="25"/>
        <v>0</v>
      </c>
      <c r="P237" s="26">
        <f>+Indicadores!AZ237</f>
        <v>148</v>
      </c>
      <c r="Q237" s="6">
        <f>+Indicadores!BA237</f>
        <v>12</v>
      </c>
      <c r="R237" s="13">
        <f t="shared" si="26"/>
        <v>8.1081081081081088</v>
      </c>
      <c r="S237" s="27">
        <f>+Indicadores!BO237</f>
        <v>8.6700000000000017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5</v>
      </c>
      <c r="X237" s="13">
        <f t="shared" si="28"/>
        <v>0</v>
      </c>
      <c r="Y237" s="26">
        <f>+Indicadores!CS237</f>
        <v>74.911000000000001</v>
      </c>
      <c r="Z237" s="6">
        <f>+Indicadores!CT237</f>
        <v>0</v>
      </c>
      <c r="AA237" s="47">
        <f t="shared" si="29"/>
        <v>0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100.86099999999999</v>
      </c>
      <c r="K238" s="6">
        <f>+Indicadores!W238</f>
        <v>14</v>
      </c>
      <c r="L238" s="13">
        <f t="shared" si="24"/>
        <v>13.880488989797843</v>
      </c>
      <c r="M238" s="28">
        <f>+Indicadores!AK238</f>
        <v>0</v>
      </c>
      <c r="N238" s="8">
        <f>+Indicadores!AL238</f>
        <v>36</v>
      </c>
      <c r="O238" s="16">
        <f t="shared" si="25"/>
        <v>0</v>
      </c>
      <c r="P238" s="26">
        <f>+Indicadores!AZ238</f>
        <v>211</v>
      </c>
      <c r="Q238" s="6">
        <f>+Indicadores!BA238</f>
        <v>22</v>
      </c>
      <c r="R238" s="13">
        <f t="shared" si="26"/>
        <v>10.42654028436019</v>
      </c>
      <c r="S238" s="27">
        <f>+Indicadores!BO238</f>
        <v>15.299999999999997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9</v>
      </c>
      <c r="X238" s="13">
        <f t="shared" si="28"/>
        <v>0</v>
      </c>
      <c r="Y238" s="26">
        <f>+Indicadores!CS238</f>
        <v>110.13900000000001</v>
      </c>
      <c r="Z238" s="6">
        <f>+Indicadores!CT238</f>
        <v>4</v>
      </c>
      <c r="AA238" s="47">
        <f t="shared" si="29"/>
        <v>3.6317743941746334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19.302999999999997</v>
      </c>
      <c r="K239" s="6">
        <f>+Indicadores!W239</f>
        <v>12</v>
      </c>
      <c r="L239" s="13">
        <f t="shared" si="24"/>
        <v>62.166502616173659</v>
      </c>
      <c r="M239" s="28">
        <f>+Indicadores!AK239</f>
        <v>0</v>
      </c>
      <c r="N239" s="8">
        <f>+Indicadores!AL239</f>
        <v>4</v>
      </c>
      <c r="O239" s="16">
        <f t="shared" si="25"/>
        <v>0</v>
      </c>
      <c r="P239" s="26">
        <f>+Indicadores!AZ239</f>
        <v>42</v>
      </c>
      <c r="Q239" s="6">
        <f>+Indicadores!BA239</f>
        <v>27</v>
      </c>
      <c r="R239" s="13">
        <f t="shared" si="26"/>
        <v>64.285714285714292</v>
      </c>
      <c r="S239" s="27">
        <f>+Indicadores!BO239</f>
        <v>3.5700000000000003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2</v>
      </c>
      <c r="X239" s="13">
        <f t="shared" si="28"/>
        <v>0</v>
      </c>
      <c r="Y239" s="26">
        <f>+Indicadores!CS239</f>
        <v>22.696999999999999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69.823999999999998</v>
      </c>
      <c r="K240" s="6">
        <f>+Indicadores!W240</f>
        <v>20</v>
      </c>
      <c r="L240" s="13">
        <f t="shared" si="24"/>
        <v>28.643446379468379</v>
      </c>
      <c r="M240" s="28">
        <f>+Indicadores!AK240</f>
        <v>155</v>
      </c>
      <c r="N240" s="8">
        <f>+Indicadores!AL240</f>
        <v>112</v>
      </c>
      <c r="O240" s="16">
        <f t="shared" si="25"/>
        <v>72.258064516129025</v>
      </c>
      <c r="P240" s="26">
        <f>+Indicadores!AZ240</f>
        <v>148</v>
      </c>
      <c r="Q240" s="6">
        <f>+Indicadores!BA240</f>
        <v>56</v>
      </c>
      <c r="R240" s="13">
        <f t="shared" si="26"/>
        <v>37.837837837837839</v>
      </c>
      <c r="S240" s="27">
        <f>+Indicadores!BO240</f>
        <v>11.219999999999999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0</v>
      </c>
      <c r="X240" s="13">
        <f t="shared" si="28"/>
        <v>0</v>
      </c>
      <c r="Y240" s="26">
        <f>+Indicadores!CS240</f>
        <v>78.176000000000002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22.943000000000001</v>
      </c>
      <c r="K241" s="6">
        <f>+Indicadores!W241</f>
        <v>1</v>
      </c>
      <c r="L241" s="13">
        <f t="shared" si="24"/>
        <v>4.3586279039358402</v>
      </c>
      <c r="M241" s="28">
        <f>+Indicadores!AK241</f>
        <v>15</v>
      </c>
      <c r="N241" s="8">
        <f>+Indicadores!AL241</f>
        <v>4</v>
      </c>
      <c r="O241" s="16">
        <f t="shared" si="25"/>
        <v>26.666666666666668</v>
      </c>
      <c r="P241" s="26">
        <f>+Indicadores!AZ241</f>
        <v>44</v>
      </c>
      <c r="Q241" s="6">
        <f>+Indicadores!BA241</f>
        <v>0</v>
      </c>
      <c r="R241" s="13">
        <f t="shared" si="26"/>
        <v>0</v>
      </c>
      <c r="S241" s="27">
        <f>+Indicadores!BO241</f>
        <v>1.5300000000000002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0</v>
      </c>
      <c r="X241" s="13">
        <f t="shared" si="28"/>
        <v>0</v>
      </c>
      <c r="Y241" s="26">
        <f>+Indicadores!CS241</f>
        <v>21.056999999999999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18.403999999999996</v>
      </c>
      <c r="K242" s="6">
        <f>+Indicadores!W242</f>
        <v>7</v>
      </c>
      <c r="L242" s="13">
        <f t="shared" si="24"/>
        <v>38.035209737013695</v>
      </c>
      <c r="M242" s="28">
        <f>+Indicadores!AK242</f>
        <v>45</v>
      </c>
      <c r="N242" s="8">
        <f>+Indicadores!AL242</f>
        <v>0</v>
      </c>
      <c r="O242" s="16">
        <f t="shared" si="25"/>
        <v>0</v>
      </c>
      <c r="P242" s="26">
        <f>+Indicadores!AZ242</f>
        <v>37</v>
      </c>
      <c r="Q242" s="6">
        <f>+Indicadores!BA242</f>
        <v>17</v>
      </c>
      <c r="R242" s="13">
        <f t="shared" si="26"/>
        <v>45.945945945945951</v>
      </c>
      <c r="S242" s="27">
        <f>+Indicadores!BO242</f>
        <v>2.04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18.596</v>
      </c>
      <c r="Z242" s="6">
        <f>+Indicadores!CT242</f>
        <v>1</v>
      </c>
      <c r="AA242" s="47">
        <f t="shared" si="29"/>
        <v>5.3775005377500538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32.18</v>
      </c>
      <c r="K243" s="6">
        <f>+Indicadores!W243</f>
        <v>0</v>
      </c>
      <c r="L243" s="13">
        <f t="shared" si="24"/>
        <v>0</v>
      </c>
      <c r="M243" s="28">
        <f>+Indicadores!AK243</f>
        <v>17</v>
      </c>
      <c r="N243" s="8">
        <f>+Indicadores!AL243</f>
        <v>1</v>
      </c>
      <c r="O243" s="16">
        <f t="shared" si="25"/>
        <v>5.8823529411764701</v>
      </c>
      <c r="P243" s="26">
        <f>+Indicadores!AZ243</f>
        <v>65</v>
      </c>
      <c r="Q243" s="6">
        <f>+Indicadores!BA243</f>
        <v>3</v>
      </c>
      <c r="R243" s="13">
        <f t="shared" si="26"/>
        <v>4.6153846153846159</v>
      </c>
      <c r="S243" s="27">
        <f>+Indicadores!BO243</f>
        <v>3.8249999999999993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5</v>
      </c>
      <c r="X243" s="13">
        <f t="shared" si="28"/>
        <v>0</v>
      </c>
      <c r="Y243" s="26">
        <f>+Indicadores!CS243</f>
        <v>32.82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11.852</v>
      </c>
      <c r="K244" s="6">
        <f>+Indicadores!W244</f>
        <v>7</v>
      </c>
      <c r="L244" s="13">
        <f t="shared" si="24"/>
        <v>59.0617617279784</v>
      </c>
      <c r="M244" s="28">
        <f>+Indicadores!AK244</f>
        <v>0</v>
      </c>
      <c r="N244" s="8">
        <f>+Indicadores!AL244</f>
        <v>1</v>
      </c>
      <c r="O244" s="16">
        <f t="shared" si="25"/>
        <v>0</v>
      </c>
      <c r="P244" s="26">
        <f>+Indicadores!AZ244</f>
        <v>26</v>
      </c>
      <c r="Q244" s="6">
        <f>+Indicadores!BA244</f>
        <v>18</v>
      </c>
      <c r="R244" s="13">
        <f t="shared" si="26"/>
        <v>69.230769230769226</v>
      </c>
      <c r="S244" s="27">
        <f>+Indicadores!BO244</f>
        <v>2.2949999999999999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1</v>
      </c>
      <c r="X244" s="13">
        <f t="shared" si="28"/>
        <v>0</v>
      </c>
      <c r="Y244" s="26">
        <f>+Indicadores!CS244</f>
        <v>14.148</v>
      </c>
      <c r="Z244" s="6">
        <f>+Indicadores!CT244</f>
        <v>0</v>
      </c>
      <c r="AA244" s="47">
        <f t="shared" si="29"/>
        <v>0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24.097000000000001</v>
      </c>
      <c r="K245" s="6">
        <f>+Indicadores!W245</f>
        <v>3</v>
      </c>
      <c r="L245" s="13">
        <f t="shared" si="24"/>
        <v>12.449682533095405</v>
      </c>
      <c r="M245" s="28">
        <f>+Indicadores!AK245</f>
        <v>86</v>
      </c>
      <c r="N245" s="8">
        <f>+Indicadores!AL245</f>
        <v>7</v>
      </c>
      <c r="O245" s="16">
        <f t="shared" si="25"/>
        <v>8.1395348837209305</v>
      </c>
      <c r="P245" s="26">
        <f>+Indicadores!AZ245</f>
        <v>50</v>
      </c>
      <c r="Q245" s="6">
        <f>+Indicadores!BA245</f>
        <v>15</v>
      </c>
      <c r="R245" s="13">
        <f t="shared" si="26"/>
        <v>30</v>
      </c>
      <c r="S245" s="27">
        <f>+Indicadores!BO245</f>
        <v>3.3149999999999995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0</v>
      </c>
      <c r="X245" s="13">
        <f t="shared" si="28"/>
        <v>0</v>
      </c>
      <c r="Y245" s="26">
        <f>+Indicadores!CS245</f>
        <v>25.902999999999999</v>
      </c>
      <c r="Z245" s="6">
        <f>+Indicadores!CT245</f>
        <v>0</v>
      </c>
      <c r="AA245" s="47">
        <f t="shared" si="29"/>
        <v>0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26.591999999999999</v>
      </c>
      <c r="K246" s="6">
        <f>+Indicadores!W246</f>
        <v>2</v>
      </c>
      <c r="L246" s="13">
        <f t="shared" si="24"/>
        <v>7.521058965102287</v>
      </c>
      <c r="M246" s="28">
        <f>+Indicadores!AK246</f>
        <v>0</v>
      </c>
      <c r="N246" s="8">
        <f>+Indicadores!AL246</f>
        <v>0</v>
      </c>
      <c r="O246" s="16">
        <f t="shared" si="25"/>
        <v>0</v>
      </c>
      <c r="P246" s="26">
        <f>+Indicadores!AZ246</f>
        <v>54</v>
      </c>
      <c r="Q246" s="6">
        <f>+Indicadores!BA246</f>
        <v>10</v>
      </c>
      <c r="R246" s="13">
        <f t="shared" si="26"/>
        <v>18.518518518518519</v>
      </c>
      <c r="S246" s="27">
        <f>+Indicadores!BO246</f>
        <v>3.0600000000000005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11</v>
      </c>
      <c r="X246" s="13">
        <f t="shared" si="28"/>
        <v>0</v>
      </c>
      <c r="Y246" s="26">
        <f>+Indicadores!CS246</f>
        <v>27.408000000000001</v>
      </c>
      <c r="Z246" s="6">
        <f>+Indicadores!CT246</f>
        <v>4</v>
      </c>
      <c r="AA246" s="47">
        <f t="shared" si="29"/>
        <v>14.594279042615293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14.106000000000002</v>
      </c>
      <c r="K247" s="6">
        <f>+Indicadores!W247</f>
        <v>3</v>
      </c>
      <c r="L247" s="13">
        <f t="shared" si="24"/>
        <v>21.267545725223307</v>
      </c>
      <c r="M247" s="28">
        <f>+Indicadores!AK247</f>
        <v>51</v>
      </c>
      <c r="N247" s="8">
        <f>+Indicadores!AL247</f>
        <v>2</v>
      </c>
      <c r="O247" s="16">
        <f t="shared" si="25"/>
        <v>3.9215686274509802</v>
      </c>
      <c r="P247" s="26">
        <f>+Indicadores!AZ247</f>
        <v>30</v>
      </c>
      <c r="Q247" s="6">
        <f>+Indicadores!BA247</f>
        <v>15</v>
      </c>
      <c r="R247" s="13">
        <f t="shared" si="26"/>
        <v>50</v>
      </c>
      <c r="S247" s="27">
        <f>+Indicadores!BO247</f>
        <v>2.2949999999999999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0</v>
      </c>
      <c r="X247" s="13">
        <f t="shared" si="28"/>
        <v>0</v>
      </c>
      <c r="Y247" s="26">
        <f>+Indicadores!CS247</f>
        <v>15.893999999999998</v>
      </c>
      <c r="Z247" s="6">
        <f>+Indicadores!CT247</f>
        <v>1</v>
      </c>
      <c r="AA247" s="47">
        <f t="shared" si="29"/>
        <v>6.2916823958726571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67.646000000000001</v>
      </c>
      <c r="K248" s="6">
        <f>+Indicadores!W248</f>
        <v>7</v>
      </c>
      <c r="L248" s="13">
        <f t="shared" si="24"/>
        <v>10.347988055465215</v>
      </c>
      <c r="M248" s="28">
        <f>+Indicadores!AK248</f>
        <v>148</v>
      </c>
      <c r="N248" s="8">
        <f>+Indicadores!AL248</f>
        <v>67</v>
      </c>
      <c r="O248" s="16">
        <f t="shared" si="25"/>
        <v>45.270270270270267</v>
      </c>
      <c r="P248" s="26">
        <f>+Indicadores!AZ248</f>
        <v>143</v>
      </c>
      <c r="Q248" s="6">
        <f>+Indicadores!BA248</f>
        <v>42</v>
      </c>
      <c r="R248" s="13">
        <f t="shared" si="26"/>
        <v>29.37062937062937</v>
      </c>
      <c r="S248" s="27">
        <f>+Indicadores!BO248</f>
        <v>10.71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</v>
      </c>
      <c r="X248" s="13">
        <f t="shared" si="28"/>
        <v>0</v>
      </c>
      <c r="Y248" s="26">
        <f>+Indicadores!CS248</f>
        <v>75.353999999999999</v>
      </c>
      <c r="Z248" s="6">
        <f>+Indicadores!CT248</f>
        <v>1</v>
      </c>
      <c r="AA248" s="47">
        <f t="shared" si="29"/>
        <v>1.3270695649865965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35.770000000000003</v>
      </c>
      <c r="K249" s="6">
        <f>+Indicadores!W249</f>
        <v>10</v>
      </c>
      <c r="L249" s="13">
        <f t="shared" si="24"/>
        <v>27.95638803466592</v>
      </c>
      <c r="M249" s="28">
        <f>+Indicadores!AK249</f>
        <v>122</v>
      </c>
      <c r="N249" s="8">
        <f>+Indicadores!AL249</f>
        <v>20</v>
      </c>
      <c r="O249" s="16">
        <f t="shared" si="25"/>
        <v>16.393442622950818</v>
      </c>
      <c r="P249" s="26">
        <f>+Indicadores!AZ249</f>
        <v>74</v>
      </c>
      <c r="Q249" s="6">
        <f>+Indicadores!BA249</f>
        <v>15</v>
      </c>
      <c r="R249" s="13">
        <f t="shared" si="26"/>
        <v>20.27027027027027</v>
      </c>
      <c r="S249" s="27">
        <f>+Indicadores!BO249</f>
        <v>4.8450000000000006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38.229999999999997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20.026999999999997</v>
      </c>
      <c r="K250" s="6">
        <f>+Indicadores!W250</f>
        <v>0</v>
      </c>
      <c r="L250" s="13">
        <f t="shared" si="24"/>
        <v>0</v>
      </c>
      <c r="M250" s="28">
        <f>+Indicadores!AK250</f>
        <v>31</v>
      </c>
      <c r="N250" s="8">
        <f>+Indicadores!AL250</f>
        <v>3</v>
      </c>
      <c r="O250" s="16">
        <f t="shared" si="25"/>
        <v>9.67741935483871</v>
      </c>
      <c r="P250" s="26">
        <f>+Indicadores!AZ250</f>
        <v>40</v>
      </c>
      <c r="Q250" s="6">
        <f>+Indicadores!BA250</f>
        <v>6</v>
      </c>
      <c r="R250" s="13">
        <f t="shared" si="26"/>
        <v>15</v>
      </c>
      <c r="S250" s="27">
        <f>+Indicadores!BO250</f>
        <v>2.04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12</v>
      </c>
      <c r="X250" s="13">
        <f t="shared" si="28"/>
        <v>0</v>
      </c>
      <c r="Y250" s="26">
        <f>+Indicadores!CS250</f>
        <v>19.972999999999999</v>
      </c>
      <c r="Z250" s="6">
        <f>+Indicadores!CT250</f>
        <v>0</v>
      </c>
      <c r="AA250" s="47">
        <f t="shared" si="29"/>
        <v>0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60.194999999999993</v>
      </c>
      <c r="K251" s="6">
        <f>+Indicadores!W251</f>
        <v>11</v>
      </c>
      <c r="L251" s="13">
        <f t="shared" si="24"/>
        <v>18.273943018523134</v>
      </c>
      <c r="M251" s="28">
        <f>+Indicadores!AK251</f>
        <v>120</v>
      </c>
      <c r="N251" s="8">
        <f>+Indicadores!AL251</f>
        <v>19</v>
      </c>
      <c r="O251" s="16">
        <f t="shared" si="25"/>
        <v>15.833333333333332</v>
      </c>
      <c r="P251" s="26">
        <f>+Indicadores!AZ251</f>
        <v>127</v>
      </c>
      <c r="Q251" s="6">
        <f>+Indicadores!BA251</f>
        <v>13</v>
      </c>
      <c r="R251" s="13">
        <f t="shared" si="26"/>
        <v>10.236220472440944</v>
      </c>
      <c r="S251" s="27">
        <f>+Indicadores!BO251</f>
        <v>9.4349999999999987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0</v>
      </c>
      <c r="X251" s="13">
        <f t="shared" si="28"/>
        <v>0</v>
      </c>
      <c r="Y251" s="26">
        <f>+Indicadores!CS251</f>
        <v>66.805000000000007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31.383000000000003</v>
      </c>
      <c r="K252" s="6">
        <f>+Indicadores!W252</f>
        <v>4</v>
      </c>
      <c r="L252" s="13">
        <f t="shared" si="24"/>
        <v>12.745754070675206</v>
      </c>
      <c r="M252" s="28">
        <f>+Indicadores!AK252</f>
        <v>0</v>
      </c>
      <c r="N252" s="8">
        <f>+Indicadores!AL252</f>
        <v>1</v>
      </c>
      <c r="O252" s="16">
        <f t="shared" si="25"/>
        <v>0</v>
      </c>
      <c r="P252" s="26">
        <f>+Indicadores!AZ252</f>
        <v>65</v>
      </c>
      <c r="Q252" s="6">
        <f>+Indicadores!BA252</f>
        <v>11</v>
      </c>
      <c r="R252" s="13">
        <f t="shared" si="26"/>
        <v>16.923076923076923</v>
      </c>
      <c r="S252" s="27">
        <f>+Indicadores!BO252</f>
        <v>4.3350000000000009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10</v>
      </c>
      <c r="X252" s="13">
        <f t="shared" si="28"/>
        <v>0</v>
      </c>
      <c r="Y252" s="26">
        <f>+Indicadores!CS252</f>
        <v>33.616999999999997</v>
      </c>
      <c r="Z252" s="6">
        <f>+Indicadores!CT252</f>
        <v>1</v>
      </c>
      <c r="AA252" s="47">
        <f t="shared" si="29"/>
        <v>2.9746854270160932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28.771000000000001</v>
      </c>
      <c r="K253" s="6">
        <f>+Indicadores!W253</f>
        <v>10</v>
      </c>
      <c r="L253" s="13">
        <f t="shared" ref="L253:L315" si="30">IFERROR(K253/J253,0)*100</f>
        <v>34.757220812623821</v>
      </c>
      <c r="M253" s="28">
        <f>+Indicadores!AK253</f>
        <v>55</v>
      </c>
      <c r="N253" s="8">
        <f>+Indicadores!AL253</f>
        <v>1</v>
      </c>
      <c r="O253" s="16">
        <f t="shared" ref="O253:O315" si="31">IFERROR(N253/M253,0)*100</f>
        <v>1.8181818181818181</v>
      </c>
      <c r="P253" s="26">
        <f>+Indicadores!AZ253</f>
        <v>57</v>
      </c>
      <c r="Q253" s="6">
        <f>+Indicadores!BA253</f>
        <v>18</v>
      </c>
      <c r="R253" s="13">
        <f t="shared" ref="R253:R315" si="32">IFERROR(Q253/P253,0)*100</f>
        <v>31.578947368421051</v>
      </c>
      <c r="S253" s="27">
        <f>+Indicadores!BO253</f>
        <v>2.8049999999999997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0</v>
      </c>
      <c r="X253" s="13">
        <f t="shared" ref="X253:X315" si="34">IFERROR(W253/V253,0)*100</f>
        <v>0</v>
      </c>
      <c r="Y253" s="26">
        <f>+Indicadores!CS253</f>
        <v>28.228999999999999</v>
      </c>
      <c r="Z253" s="6">
        <f>+Indicadores!CT253</f>
        <v>2</v>
      </c>
      <c r="AA253" s="47">
        <f t="shared" ref="AA253:AA315" si="35">IFERROR(Z253/Y253,0)*100</f>
        <v>7.0849126784512384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13.176</v>
      </c>
      <c r="K254" s="6">
        <f>+Indicadores!W254</f>
        <v>12</v>
      </c>
      <c r="L254" s="13">
        <f t="shared" si="30"/>
        <v>91.074681238615668</v>
      </c>
      <c r="M254" s="28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26</v>
      </c>
      <c r="Q254" s="6">
        <f>+Indicadores!BA254</f>
        <v>18</v>
      </c>
      <c r="R254" s="13">
        <f t="shared" si="32"/>
        <v>69.230769230769226</v>
      </c>
      <c r="S254" s="27">
        <f>+Indicadores!BO254</f>
        <v>1.2749999999999999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20</v>
      </c>
      <c r="X254" s="13">
        <f t="shared" si="34"/>
        <v>0</v>
      </c>
      <c r="Y254" s="26">
        <f>+Indicadores!CS254</f>
        <v>12.824</v>
      </c>
      <c r="Z254" s="6">
        <f>+Indicadores!CT254</f>
        <v>8</v>
      </c>
      <c r="AA254" s="47">
        <f t="shared" si="35"/>
        <v>62.383031815346222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21.525999999999996</v>
      </c>
      <c r="K255" s="6">
        <f>+Indicadores!W255</f>
        <v>7</v>
      </c>
      <c r="L255" s="13">
        <f t="shared" si="30"/>
        <v>32.5188144569358</v>
      </c>
      <c r="M255" s="28">
        <f>+Indicadores!AK255</f>
        <v>0</v>
      </c>
      <c r="N255" s="8">
        <f>+Indicadores!AL255</f>
        <v>2</v>
      </c>
      <c r="O255" s="16">
        <f t="shared" si="31"/>
        <v>0</v>
      </c>
      <c r="P255" s="26">
        <f>+Indicadores!AZ255</f>
        <v>47</v>
      </c>
      <c r="Q255" s="6">
        <f>+Indicadores!BA255</f>
        <v>10</v>
      </c>
      <c r="R255" s="13">
        <f t="shared" si="32"/>
        <v>21.276595744680851</v>
      </c>
      <c r="S255" s="27">
        <f>+Indicadores!BO255</f>
        <v>4.08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25.474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82.762999999999991</v>
      </c>
      <c r="K256" s="6">
        <f>+Indicadores!W256</f>
        <v>7</v>
      </c>
      <c r="L256" s="13">
        <f t="shared" si="30"/>
        <v>8.4578857702113286</v>
      </c>
      <c r="M256" s="28">
        <f>+Indicadores!AK256</f>
        <v>75</v>
      </c>
      <c r="N256" s="8">
        <f>+Indicadores!AL256</f>
        <v>4</v>
      </c>
      <c r="O256" s="16">
        <f t="shared" si="31"/>
        <v>5.3333333333333339</v>
      </c>
      <c r="P256" s="26">
        <f>+Indicadores!AZ256</f>
        <v>169</v>
      </c>
      <c r="Q256" s="6">
        <f>+Indicadores!BA256</f>
        <v>20</v>
      </c>
      <c r="R256" s="13">
        <f t="shared" si="32"/>
        <v>11.834319526627219</v>
      </c>
      <c r="S256" s="27">
        <f>+Indicadores!BO256</f>
        <v>10.455000000000002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24</v>
      </c>
      <c r="X256" s="13">
        <f t="shared" si="34"/>
        <v>0</v>
      </c>
      <c r="Y256" s="26">
        <f>+Indicadores!CS256</f>
        <v>86.236999999999995</v>
      </c>
      <c r="Z256" s="6">
        <f>+Indicadores!CT256</f>
        <v>2</v>
      </c>
      <c r="AA256" s="47">
        <f t="shared" si="35"/>
        <v>2.3191901388035299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37.555999999999997</v>
      </c>
      <c r="K257" s="6">
        <f>+Indicadores!W257</f>
        <v>6</v>
      </c>
      <c r="L257" s="13">
        <f t="shared" si="30"/>
        <v>15.976142294174034</v>
      </c>
      <c r="M257" s="28">
        <f>+Indicadores!AK257</f>
        <v>37</v>
      </c>
      <c r="N257" s="8">
        <f>+Indicadores!AL257</f>
        <v>55</v>
      </c>
      <c r="O257" s="16">
        <f t="shared" si="31"/>
        <v>148.64864864864865</v>
      </c>
      <c r="P257" s="26">
        <f>+Indicadores!AZ257</f>
        <v>79</v>
      </c>
      <c r="Q257" s="6">
        <f>+Indicadores!BA257</f>
        <v>36</v>
      </c>
      <c r="R257" s="13">
        <f t="shared" si="32"/>
        <v>45.569620253164558</v>
      </c>
      <c r="S257" s="27">
        <f>+Indicadores!BO257</f>
        <v>5.8649999999999984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19</v>
      </c>
      <c r="X257" s="13">
        <f t="shared" si="34"/>
        <v>0</v>
      </c>
      <c r="Y257" s="26">
        <f>+Indicadores!CS257</f>
        <v>41.444000000000003</v>
      </c>
      <c r="Z257" s="6">
        <f>+Indicadores!CT257</f>
        <v>1</v>
      </c>
      <c r="AA257" s="47">
        <f t="shared" si="35"/>
        <v>2.4128945082520992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17.321999999999999</v>
      </c>
      <c r="K258" s="6">
        <f>+Indicadores!W258</f>
        <v>0</v>
      </c>
      <c r="L258" s="13">
        <f t="shared" si="30"/>
        <v>0</v>
      </c>
      <c r="M258" s="28">
        <f>+Indicadores!AK258</f>
        <v>0</v>
      </c>
      <c r="N258" s="8">
        <f>+Indicadores!AL258</f>
        <v>4</v>
      </c>
      <c r="O258" s="16">
        <f t="shared" si="31"/>
        <v>0</v>
      </c>
      <c r="P258" s="26">
        <f>+Indicadores!AZ258</f>
        <v>35</v>
      </c>
      <c r="Q258" s="6">
        <f>+Indicadores!BA258</f>
        <v>8</v>
      </c>
      <c r="R258" s="13">
        <f t="shared" si="32"/>
        <v>22.857142857142858</v>
      </c>
      <c r="S258" s="27">
        <f>+Indicadores!BO258</f>
        <v>2.04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0</v>
      </c>
      <c r="X258" s="13">
        <f t="shared" si="34"/>
        <v>0</v>
      </c>
      <c r="Y258" s="26">
        <f>+Indicadores!CS258</f>
        <v>17.678000000000001</v>
      </c>
      <c r="Z258" s="6">
        <f>+Indicadores!CT258</f>
        <v>1</v>
      </c>
      <c r="AA258" s="47">
        <f t="shared" si="35"/>
        <v>5.6567485009616467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15.353999999999999</v>
      </c>
      <c r="K259" s="6">
        <f>+Indicadores!W259</f>
        <v>2</v>
      </c>
      <c r="L259" s="13">
        <f t="shared" si="30"/>
        <v>13.025921583952066</v>
      </c>
      <c r="M259" s="28">
        <f>+Indicadores!AK259</f>
        <v>0</v>
      </c>
      <c r="N259" s="8">
        <f>+Indicadores!AL259</f>
        <v>0</v>
      </c>
      <c r="O259" s="16">
        <f t="shared" si="31"/>
        <v>0</v>
      </c>
      <c r="P259" s="26">
        <f>+Indicadores!AZ259</f>
        <v>31</v>
      </c>
      <c r="Q259" s="6">
        <f>+Indicadores!BA259</f>
        <v>11</v>
      </c>
      <c r="R259" s="13">
        <f t="shared" si="32"/>
        <v>35.483870967741936</v>
      </c>
      <c r="S259" s="27">
        <f>+Indicadores!BO259</f>
        <v>1.7850000000000001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3</v>
      </c>
      <c r="X259" s="13">
        <f t="shared" si="34"/>
        <v>0</v>
      </c>
      <c r="Y259" s="26">
        <f>+Indicadores!CS259</f>
        <v>15.646000000000001</v>
      </c>
      <c r="Z259" s="6">
        <f>+Indicadores!CT259</f>
        <v>0</v>
      </c>
      <c r="AA259" s="47">
        <f t="shared" si="35"/>
        <v>0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19.245000000000001</v>
      </c>
      <c r="K260" s="6">
        <f>+Indicadores!W260</f>
        <v>0</v>
      </c>
      <c r="L260" s="13">
        <f t="shared" si="30"/>
        <v>0</v>
      </c>
      <c r="M260" s="28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39</v>
      </c>
      <c r="Q260" s="6">
        <f>+Indicadores!BA260</f>
        <v>0</v>
      </c>
      <c r="R260" s="13">
        <f t="shared" si="32"/>
        <v>0</v>
      </c>
      <c r="S260" s="27">
        <f>+Indicadores!BO260</f>
        <v>2.2949999999999999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0</v>
      </c>
      <c r="X260" s="13">
        <f t="shared" si="34"/>
        <v>0</v>
      </c>
      <c r="Y260" s="26">
        <f>+Indicadores!CS260</f>
        <v>19.755000000000003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17.863</v>
      </c>
      <c r="K261" s="6">
        <f>+Indicadores!W261</f>
        <v>1</v>
      </c>
      <c r="L261" s="13">
        <f t="shared" si="30"/>
        <v>5.5981638022728548</v>
      </c>
      <c r="M261" s="28">
        <f>+Indicadores!AK261</f>
        <v>42</v>
      </c>
      <c r="N261" s="8">
        <f>+Indicadores!AL261</f>
        <v>4</v>
      </c>
      <c r="O261" s="16">
        <f t="shared" si="31"/>
        <v>9.5238095238095237</v>
      </c>
      <c r="P261" s="26">
        <f>+Indicadores!AZ261</f>
        <v>36</v>
      </c>
      <c r="Q261" s="6">
        <f>+Indicadores!BA261</f>
        <v>9</v>
      </c>
      <c r="R261" s="13">
        <f t="shared" si="32"/>
        <v>25</v>
      </c>
      <c r="S261" s="27">
        <f>+Indicadores!BO261</f>
        <v>2.04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0</v>
      </c>
      <c r="X261" s="13">
        <f t="shared" si="34"/>
        <v>0</v>
      </c>
      <c r="Y261" s="26">
        <f>+Indicadores!CS261</f>
        <v>18.137</v>
      </c>
      <c r="Z261" s="6">
        <f>+Indicadores!CT261</f>
        <v>0</v>
      </c>
      <c r="AA261" s="47">
        <f t="shared" si="35"/>
        <v>0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11.056000000000001</v>
      </c>
      <c r="K262" s="6">
        <f>+Indicadores!W262</f>
        <v>9</v>
      </c>
      <c r="L262" s="13">
        <f t="shared" si="30"/>
        <v>81.403762662807523</v>
      </c>
      <c r="M262" s="28">
        <f>+Indicadores!AK262</f>
        <v>0</v>
      </c>
      <c r="N262" s="8">
        <f>+Indicadores!AL262</f>
        <v>0</v>
      </c>
      <c r="O262" s="16">
        <f t="shared" si="31"/>
        <v>0</v>
      </c>
      <c r="P262" s="26">
        <f>+Indicadores!AZ262</f>
        <v>24</v>
      </c>
      <c r="Q262" s="6">
        <f>+Indicadores!BA262</f>
        <v>8</v>
      </c>
      <c r="R262" s="13">
        <f t="shared" si="32"/>
        <v>33.333333333333329</v>
      </c>
      <c r="S262" s="27">
        <f>+Indicadores!BO262</f>
        <v>2.04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12.944000000000001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33.891999999999996</v>
      </c>
      <c r="K263" s="6">
        <f>+Indicadores!W263</f>
        <v>1</v>
      </c>
      <c r="L263" s="13">
        <f t="shared" si="30"/>
        <v>2.9505488020771868</v>
      </c>
      <c r="M263" s="28">
        <f>+Indicadores!AK263</f>
        <v>0</v>
      </c>
      <c r="N263" s="8">
        <f>+Indicadores!AL263</f>
        <v>10</v>
      </c>
      <c r="O263" s="16">
        <f t="shared" si="31"/>
        <v>0</v>
      </c>
      <c r="P263" s="26">
        <f>+Indicadores!AZ263</f>
        <v>70</v>
      </c>
      <c r="Q263" s="6">
        <f>+Indicadores!BA263</f>
        <v>16</v>
      </c>
      <c r="R263" s="13">
        <f t="shared" si="32"/>
        <v>22.857142857142858</v>
      </c>
      <c r="S263" s="27">
        <f>+Indicadores!BO263</f>
        <v>4.59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11</v>
      </c>
      <c r="X263" s="13">
        <f t="shared" si="34"/>
        <v>0</v>
      </c>
      <c r="Y263" s="26">
        <f>+Indicadores!CS263</f>
        <v>36.108000000000004</v>
      </c>
      <c r="Z263" s="6">
        <f>+Indicadores!CT263</f>
        <v>4</v>
      </c>
      <c r="AA263" s="47">
        <f t="shared" si="35"/>
        <v>11.077877478675084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101.22499999999999</v>
      </c>
      <c r="K264" s="6">
        <f>+Indicadores!W264</f>
        <v>15</v>
      </c>
      <c r="L264" s="13">
        <f t="shared" si="30"/>
        <v>14.818473697209189</v>
      </c>
      <c r="M264" s="28">
        <f>+Indicadores!AK264</f>
        <v>144</v>
      </c>
      <c r="N264" s="8">
        <f>+Indicadores!AL264</f>
        <v>3</v>
      </c>
      <c r="O264" s="16">
        <f t="shared" si="31"/>
        <v>2.083333333333333</v>
      </c>
      <c r="P264" s="26">
        <f>+Indicadores!AZ264</f>
        <v>209</v>
      </c>
      <c r="Q264" s="6">
        <f>+Indicadores!BA264</f>
        <v>40</v>
      </c>
      <c r="R264" s="13">
        <f t="shared" si="32"/>
        <v>19.138755980861244</v>
      </c>
      <c r="S264" s="27">
        <f>+Indicadores!BO264</f>
        <v>13.770000000000003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9</v>
      </c>
      <c r="X264" s="13">
        <f t="shared" si="34"/>
        <v>0</v>
      </c>
      <c r="Y264" s="26">
        <f>+Indicadores!CS264</f>
        <v>107.77500000000001</v>
      </c>
      <c r="Z264" s="6">
        <f>+Indicadores!CT264</f>
        <v>8</v>
      </c>
      <c r="AA264" s="47">
        <f t="shared" si="35"/>
        <v>7.4228717234980284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25.314</v>
      </c>
      <c r="K265" s="6">
        <f>+Indicadores!W265</f>
        <v>9</v>
      </c>
      <c r="L265" s="13">
        <f t="shared" si="30"/>
        <v>35.553448684522401</v>
      </c>
      <c r="M265" s="28">
        <f>+Indicadores!AK265</f>
        <v>0</v>
      </c>
      <c r="N265" s="8">
        <f>+Indicadores!AL265</f>
        <v>0</v>
      </c>
      <c r="O265" s="16">
        <f t="shared" si="31"/>
        <v>0</v>
      </c>
      <c r="P265" s="26">
        <f>+Indicadores!AZ265</f>
        <v>52</v>
      </c>
      <c r="Q265" s="6">
        <f>+Indicadores!BA265</f>
        <v>10</v>
      </c>
      <c r="R265" s="13">
        <f t="shared" si="32"/>
        <v>19.230769230769234</v>
      </c>
      <c r="S265" s="27">
        <f>+Indicadores!BO265</f>
        <v>3.3149999999999995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0</v>
      </c>
      <c r="X265" s="13">
        <f t="shared" si="34"/>
        <v>0</v>
      </c>
      <c r="Y265" s="26">
        <f>+Indicadores!CS265</f>
        <v>26.686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0</v>
      </c>
      <c r="K266" s="6">
        <f>+Indicadores!W266</f>
        <v>1</v>
      </c>
      <c r="L266" s="13">
        <f t="shared" si="30"/>
        <v>0</v>
      </c>
      <c r="M266" s="28">
        <f>+Indicadores!AK266</f>
        <v>0</v>
      </c>
      <c r="N266" s="8">
        <f>+Indicadores!AL266</f>
        <v>7</v>
      </c>
      <c r="O266" s="16">
        <f t="shared" si="31"/>
        <v>0</v>
      </c>
      <c r="P266" s="26">
        <f>+Indicadores!AZ266</f>
        <v>0</v>
      </c>
      <c r="Q266" s="6">
        <f>+Indicadores!BA266</f>
        <v>3</v>
      </c>
      <c r="R266" s="13">
        <f t="shared" si="32"/>
        <v>0</v>
      </c>
      <c r="S266" s="27">
        <f>+Indicadores!BO266</f>
        <v>0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0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8.2160000000000011</v>
      </c>
      <c r="K267" s="6">
        <f>+Indicadores!W267</f>
        <v>14</v>
      </c>
      <c r="L267" s="13">
        <f t="shared" si="30"/>
        <v>170.3992210321324</v>
      </c>
      <c r="M267" s="28">
        <f>+Indicadores!AK267</f>
        <v>26</v>
      </c>
      <c r="N267" s="8">
        <f>+Indicadores!AL267</f>
        <v>41</v>
      </c>
      <c r="O267" s="16">
        <f t="shared" si="31"/>
        <v>157.69230769230768</v>
      </c>
      <c r="P267" s="26">
        <f>+Indicadores!AZ267</f>
        <v>19</v>
      </c>
      <c r="Q267" s="6">
        <f>+Indicadores!BA267</f>
        <v>9</v>
      </c>
      <c r="R267" s="13">
        <f t="shared" si="32"/>
        <v>47.368421052631575</v>
      </c>
      <c r="S267" s="27">
        <f>+Indicadores!BO267</f>
        <v>2.04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7</v>
      </c>
      <c r="X267" s="13">
        <f t="shared" si="34"/>
        <v>0</v>
      </c>
      <c r="Y267" s="26">
        <f>+Indicadores!CS267</f>
        <v>10.783999999999999</v>
      </c>
      <c r="Z267" s="6">
        <f>+Indicadores!CT267</f>
        <v>1</v>
      </c>
      <c r="AA267" s="47">
        <f t="shared" si="35"/>
        <v>9.2729970326409514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17.666</v>
      </c>
      <c r="K268" s="6">
        <f>+Indicadores!W268</f>
        <v>2</v>
      </c>
      <c r="L268" s="13">
        <f t="shared" si="30"/>
        <v>11.321181931393637</v>
      </c>
      <c r="M268" s="28">
        <f>+Indicadores!AK268</f>
        <v>60</v>
      </c>
      <c r="N268" s="8">
        <f>+Indicadores!AL268</f>
        <v>7</v>
      </c>
      <c r="O268" s="16">
        <f t="shared" si="31"/>
        <v>11.666666666666666</v>
      </c>
      <c r="P268" s="26">
        <f>+Indicadores!AZ268</f>
        <v>38</v>
      </c>
      <c r="Q268" s="6">
        <f>+Indicadores!BA268</f>
        <v>14</v>
      </c>
      <c r="R268" s="13">
        <f t="shared" si="32"/>
        <v>36.84210526315789</v>
      </c>
      <c r="S268" s="27">
        <f>+Indicadores!BO268</f>
        <v>3.0600000000000005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5</v>
      </c>
      <c r="X268" s="13">
        <f t="shared" si="34"/>
        <v>0</v>
      </c>
      <c r="Y268" s="26">
        <f>+Indicadores!CS268</f>
        <v>20.334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27.054000000000002</v>
      </c>
      <c r="K269" s="6">
        <f>+Indicadores!W269</f>
        <v>8</v>
      </c>
      <c r="L269" s="13">
        <f t="shared" si="30"/>
        <v>29.570488652324979</v>
      </c>
      <c r="M269" s="28">
        <f>+Indicadores!AK269</f>
        <v>0</v>
      </c>
      <c r="N269" s="8">
        <f>+Indicadores!AL269</f>
        <v>2</v>
      </c>
      <c r="O269" s="16">
        <f t="shared" si="31"/>
        <v>0</v>
      </c>
      <c r="P269" s="26">
        <f>+Indicadores!AZ269</f>
        <v>59</v>
      </c>
      <c r="Q269" s="6">
        <f>+Indicadores!BA269</f>
        <v>23</v>
      </c>
      <c r="R269" s="13">
        <f t="shared" si="32"/>
        <v>38.983050847457626</v>
      </c>
      <c r="S269" s="27">
        <f>+Indicadores!BO269</f>
        <v>5.0999999999999996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28</v>
      </c>
      <c r="X269" s="13">
        <f t="shared" si="34"/>
        <v>0</v>
      </c>
      <c r="Y269" s="26">
        <f>+Indicadores!CS269</f>
        <v>31.945999999999998</v>
      </c>
      <c r="Z269" s="6">
        <f>+Indicadores!CT269</f>
        <v>2</v>
      </c>
      <c r="AA269" s="47">
        <f t="shared" si="35"/>
        <v>6.2605647029362057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48.045000000000002</v>
      </c>
      <c r="K270" s="6">
        <f>+Indicadores!W270</f>
        <v>4</v>
      </c>
      <c r="L270" s="13">
        <f t="shared" si="30"/>
        <v>8.3255281506920582</v>
      </c>
      <c r="M270" s="28">
        <f>+Indicadores!AK270</f>
        <v>0</v>
      </c>
      <c r="N270" s="8">
        <f>+Indicadores!AL270</f>
        <v>12</v>
      </c>
      <c r="O270" s="16">
        <f t="shared" si="31"/>
        <v>0</v>
      </c>
      <c r="P270" s="26">
        <f>+Indicadores!AZ270</f>
        <v>99</v>
      </c>
      <c r="Q270" s="6">
        <f>+Indicadores!BA270</f>
        <v>19</v>
      </c>
      <c r="R270" s="13">
        <f t="shared" si="32"/>
        <v>19.19191919191919</v>
      </c>
      <c r="S270" s="27">
        <f>+Indicadores!BO270</f>
        <v>6.120000000000001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9</v>
      </c>
      <c r="X270" s="13">
        <f t="shared" si="34"/>
        <v>0</v>
      </c>
      <c r="Y270" s="26">
        <f>+Indicadores!CS270</f>
        <v>50.954999999999998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57.430999999999997</v>
      </c>
      <c r="K271" s="6">
        <f>+Indicadores!W271</f>
        <v>19</v>
      </c>
      <c r="L271" s="13">
        <f t="shared" si="30"/>
        <v>33.083178074559036</v>
      </c>
      <c r="M271" s="28">
        <f>+Indicadores!AK271</f>
        <v>109</v>
      </c>
      <c r="N271" s="8">
        <f>+Indicadores!AL271</f>
        <v>44</v>
      </c>
      <c r="O271" s="16">
        <f t="shared" si="31"/>
        <v>40.366972477064223</v>
      </c>
      <c r="P271" s="26">
        <f>+Indicadores!AZ271</f>
        <v>121</v>
      </c>
      <c r="Q271" s="6">
        <f>+Indicadores!BA271</f>
        <v>27</v>
      </c>
      <c r="R271" s="13">
        <f t="shared" si="32"/>
        <v>22.314049586776861</v>
      </c>
      <c r="S271" s="27">
        <f>+Indicadores!BO271</f>
        <v>8.9250000000000007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1</v>
      </c>
      <c r="X271" s="13">
        <f t="shared" si="34"/>
        <v>0</v>
      </c>
      <c r="Y271" s="26">
        <f>+Indicadores!CS271</f>
        <v>63.569000000000003</v>
      </c>
      <c r="Z271" s="6">
        <f>+Indicadores!CT271</f>
        <v>3</v>
      </c>
      <c r="AA271" s="47">
        <f t="shared" si="35"/>
        <v>4.719281410750523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28.077999999999996</v>
      </c>
      <c r="K272" s="6">
        <f>+Indicadores!W272</f>
        <v>11</v>
      </c>
      <c r="L272" s="13">
        <f t="shared" si="30"/>
        <v>39.17657952845645</v>
      </c>
      <c r="M272" s="28">
        <f>+Indicadores!AK272</f>
        <v>0</v>
      </c>
      <c r="N272" s="8">
        <f>+Indicadores!AL272</f>
        <v>0</v>
      </c>
      <c r="O272" s="16">
        <f t="shared" si="31"/>
        <v>0</v>
      </c>
      <c r="P272" s="26">
        <f>+Indicadores!AZ272</f>
        <v>58</v>
      </c>
      <c r="Q272" s="6">
        <f>+Indicadores!BA272</f>
        <v>16</v>
      </c>
      <c r="R272" s="13">
        <f t="shared" si="32"/>
        <v>27.586206896551722</v>
      </c>
      <c r="S272" s="27">
        <f>+Indicadores!BO272</f>
        <v>3.8249999999999993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13</v>
      </c>
      <c r="X272" s="13">
        <f t="shared" si="34"/>
        <v>0</v>
      </c>
      <c r="Y272" s="26">
        <f>+Indicadores!CS272</f>
        <v>29.922000000000004</v>
      </c>
      <c r="Z272" s="6">
        <f>+Indicadores!CT272</f>
        <v>6</v>
      </c>
      <c r="AA272" s="47">
        <f t="shared" si="35"/>
        <v>20.052135552436333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21.826000000000001</v>
      </c>
      <c r="K273" s="6">
        <f>+Indicadores!W273</f>
        <v>15</v>
      </c>
      <c r="L273" s="13">
        <f t="shared" si="30"/>
        <v>68.725373407862179</v>
      </c>
      <c r="M273" s="28">
        <f>+Indicadores!AK273</f>
        <v>0</v>
      </c>
      <c r="N273" s="8">
        <f>+Indicadores!AL273</f>
        <v>2</v>
      </c>
      <c r="O273" s="16">
        <f t="shared" si="31"/>
        <v>0</v>
      </c>
      <c r="P273" s="26">
        <f>+Indicadores!AZ273</f>
        <v>48</v>
      </c>
      <c r="Q273" s="6">
        <f>+Indicadores!BA273</f>
        <v>18</v>
      </c>
      <c r="R273" s="13">
        <f t="shared" si="32"/>
        <v>37.5</v>
      </c>
      <c r="S273" s="27">
        <f>+Indicadores!BO273</f>
        <v>4.3350000000000009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7</v>
      </c>
      <c r="X273" s="13">
        <f t="shared" si="34"/>
        <v>0</v>
      </c>
      <c r="Y273" s="26">
        <f>+Indicadores!CS273</f>
        <v>26.173999999999999</v>
      </c>
      <c r="Z273" s="6">
        <f>+Indicadores!CT273</f>
        <v>2</v>
      </c>
      <c r="AA273" s="47">
        <f t="shared" si="35"/>
        <v>7.6411706273401085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16.481000000000002</v>
      </c>
      <c r="K274" s="6">
        <f>+Indicadores!W274</f>
        <v>10</v>
      </c>
      <c r="L274" s="13">
        <f t="shared" si="30"/>
        <v>60.675929858625075</v>
      </c>
      <c r="M274" s="28">
        <f>+Indicadores!AK274</f>
        <v>0</v>
      </c>
      <c r="N274" s="8">
        <f>+Indicadores!AL274</f>
        <v>1</v>
      </c>
      <c r="O274" s="16">
        <f t="shared" si="31"/>
        <v>0</v>
      </c>
      <c r="P274" s="26">
        <f>+Indicadores!AZ274</f>
        <v>33</v>
      </c>
      <c r="Q274" s="6">
        <f>+Indicadores!BA274</f>
        <v>15</v>
      </c>
      <c r="R274" s="13">
        <f t="shared" si="32"/>
        <v>45.454545454545453</v>
      </c>
      <c r="S274" s="27">
        <f>+Indicadores!BO274</f>
        <v>1.7850000000000001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0</v>
      </c>
      <c r="X274" s="13">
        <f t="shared" si="34"/>
        <v>0</v>
      </c>
      <c r="Y274" s="26">
        <f>+Indicadores!CS274</f>
        <v>16.518999999999998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24.516999999999996</v>
      </c>
      <c r="K275" s="6">
        <f>+Indicadores!W275</f>
        <v>20</v>
      </c>
      <c r="L275" s="13">
        <f t="shared" si="30"/>
        <v>81.576049271933769</v>
      </c>
      <c r="M275" s="28">
        <f>+Indicadores!AK275</f>
        <v>116</v>
      </c>
      <c r="N275" s="8">
        <f>+Indicadores!AL275</f>
        <v>1</v>
      </c>
      <c r="O275" s="16">
        <f t="shared" si="31"/>
        <v>0.86206896551724133</v>
      </c>
      <c r="P275" s="26">
        <f>+Indicadores!AZ275</f>
        <v>52</v>
      </c>
      <c r="Q275" s="6">
        <f>+Indicadores!BA275</f>
        <v>29</v>
      </c>
      <c r="R275" s="13">
        <f t="shared" si="32"/>
        <v>55.769230769230774</v>
      </c>
      <c r="S275" s="27">
        <f>+Indicadores!BO275</f>
        <v>3.8249999999999993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2</v>
      </c>
      <c r="X275" s="13">
        <f t="shared" si="34"/>
        <v>0</v>
      </c>
      <c r="Y275" s="26">
        <f>+Indicadores!CS275</f>
        <v>27.483000000000004</v>
      </c>
      <c r="Z275" s="6">
        <f>+Indicadores!CT275</f>
        <v>4</v>
      </c>
      <c r="AA275" s="47">
        <f t="shared" si="35"/>
        <v>14.554451842957464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60.194999999999993</v>
      </c>
      <c r="K276" s="6">
        <f>+Indicadores!W276</f>
        <v>12</v>
      </c>
      <c r="L276" s="13">
        <f t="shared" si="30"/>
        <v>19.935210565661603</v>
      </c>
      <c r="M276" s="28">
        <f>+Indicadores!AK276</f>
        <v>34</v>
      </c>
      <c r="N276" s="8">
        <f>+Indicadores!AL276</f>
        <v>64</v>
      </c>
      <c r="O276" s="16">
        <f t="shared" si="31"/>
        <v>188.23529411764704</v>
      </c>
      <c r="P276" s="26">
        <f>+Indicadores!AZ276</f>
        <v>127</v>
      </c>
      <c r="Q276" s="6">
        <f>+Indicadores!BA276</f>
        <v>41</v>
      </c>
      <c r="R276" s="13">
        <f t="shared" si="32"/>
        <v>32.283464566929133</v>
      </c>
      <c r="S276" s="27">
        <f>+Indicadores!BO276</f>
        <v>9.4349999999999987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10</v>
      </c>
      <c r="X276" s="13">
        <f t="shared" si="34"/>
        <v>0</v>
      </c>
      <c r="Y276" s="26">
        <f>+Indicadores!CS276</f>
        <v>66.805000000000007</v>
      </c>
      <c r="Z276" s="6">
        <f>+Indicadores!CT276</f>
        <v>1</v>
      </c>
      <c r="AA276" s="47">
        <f t="shared" si="35"/>
        <v>1.496893945063992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40.201999999999998</v>
      </c>
      <c r="K277" s="6">
        <f>+Indicadores!W277</f>
        <v>5</v>
      </c>
      <c r="L277" s="13">
        <f t="shared" si="30"/>
        <v>12.437192179493559</v>
      </c>
      <c r="M277" s="28">
        <f>+Indicadores!AK277</f>
        <v>143</v>
      </c>
      <c r="N277" s="8">
        <f>+Indicadores!AL277</f>
        <v>14</v>
      </c>
      <c r="O277" s="16">
        <f t="shared" si="31"/>
        <v>9.79020979020979</v>
      </c>
      <c r="P277" s="26">
        <f>+Indicadores!AZ277</f>
        <v>83</v>
      </c>
      <c r="Q277" s="6">
        <f>+Indicadores!BA277</f>
        <v>14</v>
      </c>
      <c r="R277" s="13">
        <f t="shared" si="32"/>
        <v>16.867469879518072</v>
      </c>
      <c r="S277" s="27">
        <f>+Indicadores!BO277</f>
        <v>5.3550000000000004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22</v>
      </c>
      <c r="X277" s="13">
        <f t="shared" si="34"/>
        <v>0</v>
      </c>
      <c r="Y277" s="26">
        <f>+Indicadores!CS277</f>
        <v>42.798000000000002</v>
      </c>
      <c r="Z277" s="6">
        <f>+Indicadores!CT277</f>
        <v>1</v>
      </c>
      <c r="AA277" s="47">
        <f t="shared" si="35"/>
        <v>2.3365577830739754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83.558999999999997</v>
      </c>
      <c r="K278" s="6">
        <f>+Indicadores!W278</f>
        <v>3</v>
      </c>
      <c r="L278" s="13">
        <f t="shared" si="30"/>
        <v>3.5902775284529493</v>
      </c>
      <c r="M278" s="28">
        <f>+Indicadores!AK278</f>
        <v>79</v>
      </c>
      <c r="N278" s="8">
        <f>+Indicadores!AL278</f>
        <v>0</v>
      </c>
      <c r="O278" s="16">
        <f t="shared" si="31"/>
        <v>0</v>
      </c>
      <c r="P278" s="26">
        <f>+Indicadores!AZ278</f>
        <v>171</v>
      </c>
      <c r="Q278" s="6">
        <f>+Indicadores!BA278</f>
        <v>10</v>
      </c>
      <c r="R278" s="13">
        <f t="shared" si="32"/>
        <v>5.8479532163742682</v>
      </c>
      <c r="S278" s="27">
        <f>+Indicadores!BO278</f>
        <v>10.71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7</v>
      </c>
      <c r="X278" s="13">
        <f t="shared" si="34"/>
        <v>0</v>
      </c>
      <c r="Y278" s="26">
        <f>+Indicadores!CS278</f>
        <v>87.441000000000003</v>
      </c>
      <c r="Z278" s="6">
        <f>+Indicadores!CT278</f>
        <v>3</v>
      </c>
      <c r="AA278" s="47">
        <f t="shared" si="35"/>
        <v>3.4308848251964181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>
        <f>+Indicadores!V279</f>
        <v>16.588000000000001</v>
      </c>
      <c r="K279" s="6">
        <f>+Indicadores!W279</f>
        <v>14</v>
      </c>
      <c r="L279" s="13">
        <f t="shared" si="30"/>
        <v>84.398360260429214</v>
      </c>
      <c r="M279" s="28">
        <f>+Indicadores!AK279</f>
        <v>13</v>
      </c>
      <c r="N279" s="8">
        <f>+Indicadores!AL279</f>
        <v>1</v>
      </c>
      <c r="O279" s="16">
        <f t="shared" si="31"/>
        <v>7.6923076923076925</v>
      </c>
      <c r="P279" s="26">
        <f>+Indicadores!AZ279</f>
        <v>31</v>
      </c>
      <c r="Q279" s="6">
        <f>+Indicadores!BA279</f>
        <v>27</v>
      </c>
      <c r="R279" s="13">
        <f t="shared" si="32"/>
        <v>87.096774193548384</v>
      </c>
      <c r="S279" s="27">
        <f>+Indicadores!BO279</f>
        <v>0.76500000000000012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>
        <f>+Indicadores!CS279</f>
        <v>14.412000000000001</v>
      </c>
      <c r="Z279" s="6">
        <f>+Indicadores!CT279</f>
        <v>3</v>
      </c>
      <c r="AA279" s="47">
        <f t="shared" si="35"/>
        <v>20.815986677768525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>
        <f>+Indicadores!V280</f>
        <v>47.819000000000003</v>
      </c>
      <c r="K280" s="6">
        <f>+Indicadores!W280</f>
        <v>27</v>
      </c>
      <c r="L280" s="13">
        <f t="shared" si="30"/>
        <v>56.462912231539761</v>
      </c>
      <c r="M280" s="28">
        <f>+Indicadores!AK280</f>
        <v>125</v>
      </c>
      <c r="N280" s="8">
        <f>+Indicadores!AL280</f>
        <v>8</v>
      </c>
      <c r="O280" s="16">
        <f t="shared" si="31"/>
        <v>6.4</v>
      </c>
      <c r="P280" s="26">
        <f>+Indicadores!AZ280</f>
        <v>98</v>
      </c>
      <c r="Q280" s="6">
        <f>+Indicadores!BA280</f>
        <v>45</v>
      </c>
      <c r="R280" s="13">
        <f t="shared" si="32"/>
        <v>45.91836734693878</v>
      </c>
      <c r="S280" s="27">
        <f>+Indicadores!BO280</f>
        <v>6.120000000000001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3</v>
      </c>
      <c r="X280" s="13">
        <f t="shared" si="34"/>
        <v>0</v>
      </c>
      <c r="Y280" s="26">
        <f>+Indicadores!CS280</f>
        <v>50.180999999999997</v>
      </c>
      <c r="Z280" s="6">
        <f>+Indicadores!CT280</f>
        <v>1</v>
      </c>
      <c r="AA280" s="47">
        <f t="shared" si="35"/>
        <v>1.9927861142663559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>
        <f>+Indicadores!V281</f>
        <v>22.352999999999998</v>
      </c>
      <c r="K281" s="6">
        <f>+Indicadores!W281</f>
        <v>16</v>
      </c>
      <c r="L281" s="13">
        <f t="shared" si="30"/>
        <v>71.578759003265787</v>
      </c>
      <c r="M281" s="28">
        <f>+Indicadores!AK281</f>
        <v>100</v>
      </c>
      <c r="N281" s="8">
        <f>+Indicadores!AL281</f>
        <v>23</v>
      </c>
      <c r="O281" s="16">
        <f t="shared" si="31"/>
        <v>23</v>
      </c>
      <c r="P281" s="26">
        <f>+Indicadores!AZ281</f>
        <v>48</v>
      </c>
      <c r="Q281" s="6">
        <f>+Indicadores!BA281</f>
        <v>26</v>
      </c>
      <c r="R281" s="13">
        <f t="shared" si="32"/>
        <v>54.166666666666664</v>
      </c>
      <c r="S281" s="27">
        <f>+Indicadores!BO281</f>
        <v>3.8249999999999993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1</v>
      </c>
      <c r="X281" s="13">
        <f t="shared" si="34"/>
        <v>0</v>
      </c>
      <c r="Y281" s="26">
        <f>+Indicadores!CS281</f>
        <v>25.647000000000002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>
        <f>+Indicadores!V282</f>
        <v>105.11600000000001</v>
      </c>
      <c r="K282" s="6">
        <f>+Indicadores!W282</f>
        <v>17</v>
      </c>
      <c r="L282" s="13">
        <f t="shared" si="30"/>
        <v>16.172609307812319</v>
      </c>
      <c r="M282" s="28">
        <f>+Indicadores!AK282</f>
        <v>158</v>
      </c>
      <c r="N282" s="8">
        <f>+Indicadores!AL282</f>
        <v>1</v>
      </c>
      <c r="O282" s="16">
        <f t="shared" si="31"/>
        <v>0.63291139240506333</v>
      </c>
      <c r="P282" s="26">
        <f>+Indicadores!AZ282</f>
        <v>217</v>
      </c>
      <c r="Q282" s="6">
        <f>+Indicadores!BA282</f>
        <v>60</v>
      </c>
      <c r="R282" s="13">
        <f t="shared" si="32"/>
        <v>27.649769585253459</v>
      </c>
      <c r="S282" s="27">
        <f>+Indicadores!BO282</f>
        <v>14.280000000000001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10</v>
      </c>
      <c r="X282" s="13">
        <f t="shared" si="34"/>
        <v>0</v>
      </c>
      <c r="Y282" s="26">
        <f>+Indicadores!CS282</f>
        <v>111.88399999999999</v>
      </c>
      <c r="Z282" s="6">
        <f>+Indicadores!CT282</f>
        <v>2</v>
      </c>
      <c r="AA282" s="47">
        <f t="shared" si="35"/>
        <v>1.7875656930392194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>
        <f>+Indicadores!V283</f>
        <v>40.472000000000001</v>
      </c>
      <c r="K283" s="6">
        <f>+Indicadores!W283</f>
        <v>1</v>
      </c>
      <c r="L283" s="13">
        <f t="shared" si="30"/>
        <v>2.4708440403241747</v>
      </c>
      <c r="M283" s="28">
        <f>+Indicadores!AK283</f>
        <v>47</v>
      </c>
      <c r="N283" s="8">
        <f>+Indicadores!AL283</f>
        <v>1</v>
      </c>
      <c r="O283" s="16">
        <f t="shared" si="31"/>
        <v>2.1276595744680851</v>
      </c>
      <c r="P283" s="26">
        <f>+Indicadores!AZ283</f>
        <v>83</v>
      </c>
      <c r="Q283" s="6">
        <f>+Indicadores!BA283</f>
        <v>7</v>
      </c>
      <c r="R283" s="13">
        <f t="shared" si="32"/>
        <v>8.4337349397590362</v>
      </c>
      <c r="S283" s="27">
        <f>+Indicadores!BO283</f>
        <v>5.3550000000000004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6</v>
      </c>
      <c r="X283" s="13">
        <f t="shared" si="34"/>
        <v>0</v>
      </c>
      <c r="Y283" s="26">
        <f>+Indicadores!CS283</f>
        <v>42.527999999999999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>
        <f>+Indicadores!V284</f>
        <v>27.04</v>
      </c>
      <c r="K284" s="6">
        <f>+Indicadores!W284</f>
        <v>14</v>
      </c>
      <c r="L284" s="13">
        <f t="shared" si="30"/>
        <v>51.77514792899408</v>
      </c>
      <c r="M284" s="28">
        <f>+Indicadores!AK284</f>
        <v>122</v>
      </c>
      <c r="N284" s="8">
        <f>+Indicadores!AL284</f>
        <v>35</v>
      </c>
      <c r="O284" s="16">
        <f t="shared" si="31"/>
        <v>28.688524590163933</v>
      </c>
      <c r="P284" s="26">
        <f>+Indicadores!AZ284</f>
        <v>58</v>
      </c>
      <c r="Q284" s="6">
        <f>+Indicadores!BA284</f>
        <v>42</v>
      </c>
      <c r="R284" s="13">
        <f t="shared" si="32"/>
        <v>72.41379310344827</v>
      </c>
      <c r="S284" s="27">
        <f>+Indicadores!BO284</f>
        <v>4.59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16</v>
      </c>
      <c r="X284" s="13">
        <f t="shared" si="34"/>
        <v>0</v>
      </c>
      <c r="Y284" s="26">
        <f>+Indicadores!CS284</f>
        <v>30.96</v>
      </c>
      <c r="Z284" s="6">
        <f>+Indicadores!CT284</f>
        <v>5</v>
      </c>
      <c r="AA284" s="47">
        <f t="shared" si="35"/>
        <v>16.149870801033593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>
        <f>+Indicadores!V285</f>
        <v>39.689</v>
      </c>
      <c r="K285" s="6">
        <f>+Indicadores!W285</f>
        <v>1</v>
      </c>
      <c r="L285" s="13">
        <f t="shared" si="30"/>
        <v>2.5195898107788048</v>
      </c>
      <c r="M285" s="28">
        <f>+Indicadores!AK285</f>
        <v>50</v>
      </c>
      <c r="N285" s="8">
        <f>+Indicadores!AL285</f>
        <v>39</v>
      </c>
      <c r="O285" s="16">
        <f t="shared" si="31"/>
        <v>78</v>
      </c>
      <c r="P285" s="26">
        <f>+Indicadores!AZ285</f>
        <v>84</v>
      </c>
      <c r="Q285" s="6">
        <f>+Indicadores!BA285</f>
        <v>16</v>
      </c>
      <c r="R285" s="13">
        <f t="shared" si="32"/>
        <v>19.047619047619047</v>
      </c>
      <c r="S285" s="27">
        <f>+Indicadores!BO285</f>
        <v>6.375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5</v>
      </c>
      <c r="X285" s="13">
        <f t="shared" si="34"/>
        <v>0</v>
      </c>
      <c r="Y285" s="26">
        <f>+Indicadores!CS285</f>
        <v>44.311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>
        <f>+Indicadores!V286</f>
        <v>22.549999999999997</v>
      </c>
      <c r="K286" s="6">
        <f>+Indicadores!W286</f>
        <v>11</v>
      </c>
      <c r="L286" s="13">
        <f t="shared" si="30"/>
        <v>48.780487804878057</v>
      </c>
      <c r="M286" s="28">
        <f>+Indicadores!AK286</f>
        <v>0</v>
      </c>
      <c r="N286" s="8">
        <f>+Indicadores!AL286</f>
        <v>0</v>
      </c>
      <c r="O286" s="16">
        <f t="shared" si="31"/>
        <v>0</v>
      </c>
      <c r="P286" s="26">
        <f>+Indicadores!AZ286</f>
        <v>46</v>
      </c>
      <c r="Q286" s="6">
        <f>+Indicadores!BA286</f>
        <v>16</v>
      </c>
      <c r="R286" s="13">
        <f t="shared" si="32"/>
        <v>34.782608695652172</v>
      </c>
      <c r="S286" s="27">
        <f>+Indicadores!BO286</f>
        <v>2.8049999999999997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3</v>
      </c>
      <c r="X286" s="13">
        <f t="shared" si="34"/>
        <v>0</v>
      </c>
      <c r="Y286" s="26">
        <f>+Indicadores!CS286</f>
        <v>23.45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>
        <f>+Indicadores!V287</f>
        <v>19.245000000000001</v>
      </c>
      <c r="K287" s="6">
        <f>+Indicadores!W287</f>
        <v>6</v>
      </c>
      <c r="L287" s="13">
        <f t="shared" si="30"/>
        <v>31.176929072486359</v>
      </c>
      <c r="M287" s="28">
        <f>+Indicadores!AK287</f>
        <v>48</v>
      </c>
      <c r="N287" s="8">
        <f>+Indicadores!AL287</f>
        <v>2</v>
      </c>
      <c r="O287" s="16">
        <f t="shared" si="31"/>
        <v>4.1666666666666661</v>
      </c>
      <c r="P287" s="26">
        <f>+Indicadores!AZ287</f>
        <v>39</v>
      </c>
      <c r="Q287" s="6">
        <f>+Indicadores!BA287</f>
        <v>8</v>
      </c>
      <c r="R287" s="13">
        <f t="shared" si="32"/>
        <v>20.512820512820511</v>
      </c>
      <c r="S287" s="27">
        <f>+Indicadores!BO287</f>
        <v>2.2949999999999999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1</v>
      </c>
      <c r="X287" s="13">
        <f t="shared" si="34"/>
        <v>0</v>
      </c>
      <c r="Y287" s="26">
        <f>+Indicadores!CS287</f>
        <v>19.755000000000003</v>
      </c>
      <c r="Z287" s="6">
        <f>+Indicadores!CT287</f>
        <v>2</v>
      </c>
      <c r="AA287" s="47">
        <f t="shared" si="35"/>
        <v>10.124019235636545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30.841999999999999</v>
      </c>
      <c r="K288" s="6">
        <f>+Indicadores!W288</f>
        <v>13</v>
      </c>
      <c r="L288" s="13">
        <f t="shared" si="30"/>
        <v>42.150314506192856</v>
      </c>
      <c r="M288" s="28">
        <f>+Indicadores!AK288</f>
        <v>0</v>
      </c>
      <c r="N288" s="8">
        <f>+Indicadores!AL288</f>
        <v>1</v>
      </c>
      <c r="O288" s="16">
        <f t="shared" si="31"/>
        <v>0</v>
      </c>
      <c r="P288" s="26">
        <f>+Indicadores!AZ288</f>
        <v>64</v>
      </c>
      <c r="Q288" s="6">
        <f>+Indicadores!BA288</f>
        <v>21</v>
      </c>
      <c r="R288" s="13">
        <f t="shared" si="32"/>
        <v>32.8125</v>
      </c>
      <c r="S288" s="27">
        <f>+Indicadores!BO288</f>
        <v>4.3350000000000009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3</v>
      </c>
      <c r="X288" s="13">
        <f t="shared" si="34"/>
        <v>0</v>
      </c>
      <c r="Y288" s="26">
        <f>+Indicadores!CS288</f>
        <v>33.158000000000001</v>
      </c>
      <c r="Z288" s="6">
        <f>+Indicadores!CT288</f>
        <v>2</v>
      </c>
      <c r="AA288" s="47">
        <f t="shared" si="35"/>
        <v>6.0317268834067193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35.528999999999996</v>
      </c>
      <c r="K289" s="6">
        <f>+Indicadores!W289</f>
        <v>10</v>
      </c>
      <c r="L289" s="13">
        <f t="shared" si="30"/>
        <v>28.146021559852517</v>
      </c>
      <c r="M289" s="28">
        <f>+Indicadores!AK289</f>
        <v>0</v>
      </c>
      <c r="N289" s="8">
        <f>+Indicadores!AL289</f>
        <v>7</v>
      </c>
      <c r="O289" s="16">
        <f t="shared" si="31"/>
        <v>0</v>
      </c>
      <c r="P289" s="26">
        <f>+Indicadores!AZ289</f>
        <v>74</v>
      </c>
      <c r="Q289" s="6">
        <f>+Indicadores!BA289</f>
        <v>31</v>
      </c>
      <c r="R289" s="13">
        <f t="shared" si="32"/>
        <v>41.891891891891895</v>
      </c>
      <c r="S289" s="27">
        <f>+Indicadores!BO289</f>
        <v>5.0999999999999996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27</v>
      </c>
      <c r="X289" s="13">
        <f t="shared" si="34"/>
        <v>0</v>
      </c>
      <c r="Y289" s="26">
        <f>+Indicadores!CS289</f>
        <v>38.471000000000004</v>
      </c>
      <c r="Z289" s="6">
        <f>+Indicadores!CT289</f>
        <v>3</v>
      </c>
      <c r="AA289" s="47">
        <f t="shared" si="35"/>
        <v>7.7980816719087107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54.126000000000005</v>
      </c>
      <c r="K290" s="6">
        <f>+Indicadores!W290</f>
        <v>12</v>
      </c>
      <c r="L290" s="13">
        <f t="shared" si="30"/>
        <v>22.170491076377342</v>
      </c>
      <c r="M290" s="28">
        <f>+Indicadores!AK290</f>
        <v>99</v>
      </c>
      <c r="N290" s="8">
        <f>+Indicadores!AL290</f>
        <v>48</v>
      </c>
      <c r="O290" s="16">
        <f t="shared" si="31"/>
        <v>48.484848484848484</v>
      </c>
      <c r="P290" s="26">
        <f>+Indicadores!AZ290</f>
        <v>114</v>
      </c>
      <c r="Q290" s="6">
        <f>+Indicadores!BA290</f>
        <v>20</v>
      </c>
      <c r="R290" s="13">
        <f t="shared" si="32"/>
        <v>17.543859649122805</v>
      </c>
      <c r="S290" s="27">
        <f>+Indicadores!BO290</f>
        <v>8.4149999999999991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1</v>
      </c>
      <c r="X290" s="13">
        <f t="shared" si="34"/>
        <v>0</v>
      </c>
      <c r="Y290" s="26">
        <f>+Indicadores!CS290</f>
        <v>59.873999999999995</v>
      </c>
      <c r="Z290" s="6">
        <f>+Indicadores!CT290</f>
        <v>1</v>
      </c>
      <c r="AA290" s="47">
        <f t="shared" si="35"/>
        <v>1.6701740321341485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6.0690000000000008</v>
      </c>
      <c r="K291" s="6">
        <f>+Indicadores!W291</f>
        <v>2</v>
      </c>
      <c r="L291" s="13">
        <f t="shared" si="30"/>
        <v>32.954358213873782</v>
      </c>
      <c r="M291" s="28">
        <f>+Indicadores!AK291</f>
        <v>23</v>
      </c>
      <c r="N291" s="8">
        <f>+Indicadores!AL291</f>
        <v>4</v>
      </c>
      <c r="O291" s="16">
        <f t="shared" si="31"/>
        <v>17.391304347826086</v>
      </c>
      <c r="P291" s="26">
        <f>+Indicadores!AZ291</f>
        <v>13</v>
      </c>
      <c r="Q291" s="6">
        <f>+Indicadores!BA291</f>
        <v>10</v>
      </c>
      <c r="R291" s="13">
        <f t="shared" si="32"/>
        <v>76.923076923076934</v>
      </c>
      <c r="S291" s="27">
        <f>+Indicadores!BO291</f>
        <v>0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0</v>
      </c>
      <c r="X291" s="13">
        <f t="shared" si="34"/>
        <v>0</v>
      </c>
      <c r="Y291" s="26">
        <f>+Indicadores!CS291</f>
        <v>6.931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56.89</v>
      </c>
      <c r="K292" s="6">
        <f>+Indicadores!W292</f>
        <v>42</v>
      </c>
      <c r="L292" s="13">
        <f t="shared" si="30"/>
        <v>73.826683072596239</v>
      </c>
      <c r="M292" s="28">
        <f>+Indicadores!AK292</f>
        <v>108</v>
      </c>
      <c r="N292" s="8">
        <f>+Indicadores!AL292</f>
        <v>56</v>
      </c>
      <c r="O292" s="16">
        <f t="shared" si="31"/>
        <v>51.851851851851848</v>
      </c>
      <c r="P292" s="26">
        <f>+Indicadores!AZ292</f>
        <v>120</v>
      </c>
      <c r="Q292" s="6">
        <f>+Indicadores!BA292</f>
        <v>83</v>
      </c>
      <c r="R292" s="13">
        <f t="shared" si="32"/>
        <v>69.166666666666671</v>
      </c>
      <c r="S292" s="27">
        <f>+Indicadores!BO292</f>
        <v>8.9250000000000007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23</v>
      </c>
      <c r="X292" s="13">
        <f t="shared" si="34"/>
        <v>0</v>
      </c>
      <c r="Y292" s="26">
        <f>+Indicadores!CS292</f>
        <v>63.11</v>
      </c>
      <c r="Z292" s="6">
        <f>+Indicadores!CT292</f>
        <v>7</v>
      </c>
      <c r="AA292" s="47">
        <f t="shared" si="35"/>
        <v>11.091744572967833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20.536999999999999</v>
      </c>
      <c r="K293" s="6">
        <f>+Indicadores!W293</f>
        <v>8</v>
      </c>
      <c r="L293" s="13">
        <f t="shared" si="30"/>
        <v>38.95408287481132</v>
      </c>
      <c r="M293" s="28">
        <f>+Indicadores!AK293</f>
        <v>73</v>
      </c>
      <c r="N293" s="8">
        <f>+Indicadores!AL293</f>
        <v>2</v>
      </c>
      <c r="O293" s="16">
        <f t="shared" si="31"/>
        <v>2.7397260273972601</v>
      </c>
      <c r="P293" s="26">
        <f>+Indicadores!AZ293</f>
        <v>42</v>
      </c>
      <c r="Q293" s="6">
        <f>+Indicadores!BA293</f>
        <v>24</v>
      </c>
      <c r="R293" s="13">
        <f t="shared" si="32"/>
        <v>57.142857142857139</v>
      </c>
      <c r="S293" s="27">
        <f>+Indicadores!BO293</f>
        <v>2.5499999999999998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35</v>
      </c>
      <c r="X293" s="13">
        <f t="shared" si="34"/>
        <v>0</v>
      </c>
      <c r="Y293" s="26">
        <f>+Indicadores!CS293</f>
        <v>21.463000000000001</v>
      </c>
      <c r="Z293" s="6">
        <f>+Indicadores!CT293</f>
        <v>2</v>
      </c>
      <c r="AA293" s="47">
        <f t="shared" si="35"/>
        <v>9.318361831989936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22.009</v>
      </c>
      <c r="K294" s="6">
        <f>+Indicadores!W294</f>
        <v>37</v>
      </c>
      <c r="L294" s="13">
        <f t="shared" si="30"/>
        <v>168.11304466354673</v>
      </c>
      <c r="M294" s="28">
        <f>+Indicadores!AK294</f>
        <v>0</v>
      </c>
      <c r="N294" s="8">
        <f>+Indicadores!AL294</f>
        <v>4</v>
      </c>
      <c r="O294" s="16">
        <f t="shared" si="31"/>
        <v>0</v>
      </c>
      <c r="P294" s="26">
        <f>+Indicadores!AZ294</f>
        <v>45</v>
      </c>
      <c r="Q294" s="6">
        <f>+Indicadores!BA294</f>
        <v>76</v>
      </c>
      <c r="R294" s="13">
        <f t="shared" si="32"/>
        <v>168.88888888888889</v>
      </c>
      <c r="S294" s="27">
        <f>+Indicadores!BO294</f>
        <v>2.8049999999999997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107</v>
      </c>
      <c r="X294" s="13">
        <f t="shared" si="34"/>
        <v>0</v>
      </c>
      <c r="Y294" s="26">
        <f>+Indicadores!CS294</f>
        <v>22.991</v>
      </c>
      <c r="Z294" s="6">
        <f>+Indicadores!CT294</f>
        <v>38</v>
      </c>
      <c r="AA294" s="47">
        <f t="shared" si="35"/>
        <v>165.28206689574182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29.519000000000002</v>
      </c>
      <c r="K295" s="6">
        <f>+Indicadores!W295</f>
        <v>1</v>
      </c>
      <c r="L295" s="13">
        <f t="shared" si="30"/>
        <v>3.3876486330837765</v>
      </c>
      <c r="M295" s="28">
        <f>+Indicadores!AK295</f>
        <v>57</v>
      </c>
      <c r="N295" s="8">
        <f>+Indicadores!AL295</f>
        <v>2</v>
      </c>
      <c r="O295" s="16">
        <f t="shared" si="31"/>
        <v>3.5087719298245612</v>
      </c>
      <c r="P295" s="26">
        <f>+Indicadores!AZ295</f>
        <v>62</v>
      </c>
      <c r="Q295" s="6">
        <f>+Indicadores!BA295</f>
        <v>15</v>
      </c>
      <c r="R295" s="13">
        <f t="shared" si="32"/>
        <v>24.193548387096776</v>
      </c>
      <c r="S295" s="27">
        <f>+Indicadores!BO295</f>
        <v>4.59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23</v>
      </c>
      <c r="X295" s="13">
        <f t="shared" si="34"/>
        <v>0</v>
      </c>
      <c r="Y295" s="26">
        <f>+Indicadores!CS295</f>
        <v>32.480999999999995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23.872999999999998</v>
      </c>
      <c r="K296" s="6">
        <f>+Indicadores!W296</f>
        <v>0</v>
      </c>
      <c r="L296" s="13">
        <f t="shared" si="30"/>
        <v>0</v>
      </c>
      <c r="M296" s="28">
        <f>+Indicadores!AK296</f>
        <v>41</v>
      </c>
      <c r="N296" s="8">
        <f>+Indicadores!AL296</f>
        <v>2</v>
      </c>
      <c r="O296" s="16">
        <f t="shared" si="31"/>
        <v>4.8780487804878048</v>
      </c>
      <c r="P296" s="26">
        <f>+Indicadores!AZ296</f>
        <v>48</v>
      </c>
      <c r="Q296" s="6">
        <f>+Indicadores!BA296</f>
        <v>9</v>
      </c>
      <c r="R296" s="13">
        <f t="shared" si="32"/>
        <v>18.75</v>
      </c>
      <c r="S296" s="27">
        <f>+Indicadores!BO296</f>
        <v>2.5499999999999998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15</v>
      </c>
      <c r="X296" s="13">
        <f t="shared" si="34"/>
        <v>0</v>
      </c>
      <c r="Y296" s="26">
        <f>+Indicadores!CS296</f>
        <v>24.127000000000002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207.41300000000001</v>
      </c>
      <c r="K297" s="6">
        <f>+Indicadores!W297</f>
        <v>106</v>
      </c>
      <c r="L297" s="13">
        <f t="shared" si="30"/>
        <v>51.105764826698419</v>
      </c>
      <c r="M297" s="28">
        <f>+Indicadores!AK297</f>
        <v>0</v>
      </c>
      <c r="N297" s="8">
        <f>+Indicadores!AL297</f>
        <v>178</v>
      </c>
      <c r="O297" s="16">
        <f t="shared" si="31"/>
        <v>0</v>
      </c>
      <c r="P297" s="26">
        <f>+Indicadores!AZ297</f>
        <v>431</v>
      </c>
      <c r="Q297" s="6">
        <f>+Indicadores!BA297</f>
        <v>149</v>
      </c>
      <c r="R297" s="13">
        <f t="shared" si="32"/>
        <v>34.570765661252899</v>
      </c>
      <c r="S297" s="27">
        <f>+Indicadores!BO297</f>
        <v>27.540000000000006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82</v>
      </c>
      <c r="X297" s="13">
        <f t="shared" si="34"/>
        <v>0</v>
      </c>
      <c r="Y297" s="26">
        <f>+Indicadores!CS297</f>
        <v>223.58699999999999</v>
      </c>
      <c r="Z297" s="6">
        <f>+Indicadores!CT297</f>
        <v>21</v>
      </c>
      <c r="AA297" s="47">
        <f t="shared" si="35"/>
        <v>9.3923170846247785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24.428000000000001</v>
      </c>
      <c r="K298" s="6">
        <f>+Indicadores!W298</f>
        <v>0</v>
      </c>
      <c r="L298" s="13">
        <f t="shared" si="30"/>
        <v>0</v>
      </c>
      <c r="M298" s="28">
        <f>+Indicadores!AK298</f>
        <v>85</v>
      </c>
      <c r="N298" s="8">
        <f>+Indicadores!AL298</f>
        <v>0</v>
      </c>
      <c r="O298" s="16">
        <f t="shared" si="31"/>
        <v>0</v>
      </c>
      <c r="P298" s="26">
        <f>+Indicadores!AZ298</f>
        <v>50</v>
      </c>
      <c r="Q298" s="6">
        <f>+Indicadores!BA298</f>
        <v>1</v>
      </c>
      <c r="R298" s="13">
        <f t="shared" si="32"/>
        <v>2</v>
      </c>
      <c r="S298" s="27">
        <f>+Indicadores!BO298</f>
        <v>3.0600000000000005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</v>
      </c>
      <c r="X298" s="13">
        <f t="shared" si="34"/>
        <v>0</v>
      </c>
      <c r="Y298" s="26">
        <f>+Indicadores!CS298</f>
        <v>25.571999999999999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28.663</v>
      </c>
      <c r="K299" s="6">
        <f>+Indicadores!W299</f>
        <v>9</v>
      </c>
      <c r="L299" s="13">
        <f t="shared" si="30"/>
        <v>31.399365035062626</v>
      </c>
      <c r="M299" s="28">
        <f>+Indicadores!AK299</f>
        <v>78</v>
      </c>
      <c r="N299" s="8">
        <f>+Indicadores!AL299</f>
        <v>6</v>
      </c>
      <c r="O299" s="16">
        <f t="shared" si="31"/>
        <v>7.6923076923076925</v>
      </c>
      <c r="P299" s="26">
        <f>+Indicadores!AZ299</f>
        <v>61</v>
      </c>
      <c r="Q299" s="6">
        <f>+Indicadores!BA299</f>
        <v>21</v>
      </c>
      <c r="R299" s="13">
        <f t="shared" si="32"/>
        <v>34.42622950819672</v>
      </c>
      <c r="S299" s="27">
        <f>+Indicadores!BO299</f>
        <v>4.59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</v>
      </c>
      <c r="X299" s="13">
        <f t="shared" si="34"/>
        <v>0</v>
      </c>
      <c r="Y299" s="26">
        <f>+Indicadores!CS299</f>
        <v>32.337000000000003</v>
      </c>
      <c r="Z299" s="6">
        <f>+Indicadores!CT299</f>
        <v>0</v>
      </c>
      <c r="AA299" s="47">
        <f t="shared" si="35"/>
        <v>0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63.973999999999997</v>
      </c>
      <c r="K300" s="6">
        <f>+Indicadores!W300</f>
        <v>4</v>
      </c>
      <c r="L300" s="13">
        <f t="shared" si="30"/>
        <v>6.252540094413356</v>
      </c>
      <c r="M300" s="28">
        <f>+Indicadores!AK300</f>
        <v>310</v>
      </c>
      <c r="N300" s="8">
        <f>+Indicadores!AL300</f>
        <v>3</v>
      </c>
      <c r="O300" s="16">
        <f t="shared" si="31"/>
        <v>0.967741935483871</v>
      </c>
      <c r="P300" s="26">
        <f>+Indicadores!AZ300</f>
        <v>127</v>
      </c>
      <c r="Q300" s="6">
        <f>+Indicadores!BA300</f>
        <v>46</v>
      </c>
      <c r="R300" s="13">
        <f t="shared" si="32"/>
        <v>36.220472440944881</v>
      </c>
      <c r="S300" s="27">
        <f>+Indicadores!BO300</f>
        <v>5.8649999999999984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12</v>
      </c>
      <c r="X300" s="13">
        <f t="shared" si="34"/>
        <v>0</v>
      </c>
      <c r="Y300" s="26">
        <f>+Indicadores!CS300</f>
        <v>63.026000000000003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30.962</v>
      </c>
      <c r="K301" s="6">
        <f>+Indicadores!W301</f>
        <v>4</v>
      </c>
      <c r="L301" s="13">
        <f t="shared" si="30"/>
        <v>12.919062076093276</v>
      </c>
      <c r="M301" s="28">
        <f>+Indicadores!AK301</f>
        <v>108</v>
      </c>
      <c r="N301" s="8">
        <f>+Indicadores!AL301</f>
        <v>2</v>
      </c>
      <c r="O301" s="16">
        <f t="shared" si="31"/>
        <v>1.8518518518518516</v>
      </c>
      <c r="P301" s="26">
        <f>+Indicadores!AZ301</f>
        <v>65</v>
      </c>
      <c r="Q301" s="6">
        <f>+Indicadores!BA301</f>
        <v>5</v>
      </c>
      <c r="R301" s="13">
        <f t="shared" si="32"/>
        <v>7.6923076923076925</v>
      </c>
      <c r="S301" s="27">
        <f>+Indicadores!BO301</f>
        <v>4.59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24</v>
      </c>
      <c r="X301" s="13">
        <f t="shared" si="34"/>
        <v>0</v>
      </c>
      <c r="Y301" s="26">
        <f>+Indicadores!CS301</f>
        <v>34.037999999999997</v>
      </c>
      <c r="Z301" s="6">
        <f>+Indicadores!CT301</f>
        <v>3</v>
      </c>
      <c r="AA301" s="47">
        <f t="shared" si="35"/>
        <v>8.8136788295434521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0</v>
      </c>
      <c r="K302" s="6">
        <f>+Indicadores!W302</f>
        <v>3</v>
      </c>
      <c r="L302" s="13">
        <f t="shared" si="30"/>
        <v>0</v>
      </c>
      <c r="M302" s="28">
        <f>+Indicadores!AK302</f>
        <v>0</v>
      </c>
      <c r="N302" s="8">
        <f>+Indicadores!AL302</f>
        <v>6</v>
      </c>
      <c r="O302" s="16">
        <f t="shared" si="31"/>
        <v>0</v>
      </c>
      <c r="P302" s="26">
        <f>+Indicadores!AZ302</f>
        <v>0</v>
      </c>
      <c r="Q302" s="6">
        <f>+Indicadores!BA302</f>
        <v>17</v>
      </c>
      <c r="R302" s="13">
        <f t="shared" si="32"/>
        <v>0</v>
      </c>
      <c r="S302" s="27">
        <f>+Indicadores!BO302</f>
        <v>0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0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28.274000000000001</v>
      </c>
      <c r="K303" s="6">
        <f>+Indicadores!W303</f>
        <v>0</v>
      </c>
      <c r="L303" s="13">
        <f t="shared" si="30"/>
        <v>0</v>
      </c>
      <c r="M303" s="28">
        <f>+Indicadores!AK303</f>
        <v>47</v>
      </c>
      <c r="N303" s="8">
        <f>+Indicadores!AL303</f>
        <v>0</v>
      </c>
      <c r="O303" s="16">
        <f t="shared" si="31"/>
        <v>0</v>
      </c>
      <c r="P303" s="26">
        <f>+Indicadores!AZ303</f>
        <v>58</v>
      </c>
      <c r="Q303" s="6">
        <f>+Indicadores!BA303</f>
        <v>6</v>
      </c>
      <c r="R303" s="13">
        <f t="shared" si="32"/>
        <v>10.344827586206897</v>
      </c>
      <c r="S303" s="27">
        <f>+Indicadores!BO303</f>
        <v>3.5700000000000003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9</v>
      </c>
      <c r="X303" s="13">
        <f t="shared" si="34"/>
        <v>0</v>
      </c>
      <c r="Y303" s="26">
        <f>+Indicadores!CS303</f>
        <v>29.725999999999999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72.548000000000002</v>
      </c>
      <c r="K304" s="6">
        <f>+Indicadores!W304</f>
        <v>6</v>
      </c>
      <c r="L304" s="13">
        <f t="shared" si="30"/>
        <v>8.2703865027292274</v>
      </c>
      <c r="M304" s="28">
        <f>+Indicadores!AK304</f>
        <v>37</v>
      </c>
      <c r="N304" s="8">
        <f>+Indicadores!AL304</f>
        <v>0</v>
      </c>
      <c r="O304" s="16">
        <f t="shared" si="31"/>
        <v>0</v>
      </c>
      <c r="P304" s="26">
        <f>+Indicadores!AZ304</f>
        <v>147</v>
      </c>
      <c r="Q304" s="6">
        <f>+Indicadores!BA304</f>
        <v>30</v>
      </c>
      <c r="R304" s="13">
        <f t="shared" si="32"/>
        <v>20.408163265306122</v>
      </c>
      <c r="S304" s="27">
        <f>+Indicadores!BO304</f>
        <v>8.6700000000000017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31</v>
      </c>
      <c r="X304" s="13">
        <f t="shared" si="34"/>
        <v>0</v>
      </c>
      <c r="Y304" s="26">
        <f>+Indicadores!CS304</f>
        <v>74.451999999999998</v>
      </c>
      <c r="Z304" s="6">
        <f>+Indicadores!CT304</f>
        <v>7</v>
      </c>
      <c r="AA304" s="47">
        <f t="shared" si="35"/>
        <v>9.4020308386611511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26.994999999999997</v>
      </c>
      <c r="K305" s="6">
        <f>+Indicadores!W305</f>
        <v>6</v>
      </c>
      <c r="L305" s="13">
        <f t="shared" si="30"/>
        <v>22.226338210779776</v>
      </c>
      <c r="M305" s="28">
        <f>+Indicadores!AK305</f>
        <v>73</v>
      </c>
      <c r="N305" s="8">
        <f>+Indicadores!AL305</f>
        <v>0</v>
      </c>
      <c r="O305" s="16">
        <f t="shared" si="31"/>
        <v>0</v>
      </c>
      <c r="P305" s="26">
        <f>+Indicadores!AZ305</f>
        <v>58</v>
      </c>
      <c r="Q305" s="6">
        <f>+Indicadores!BA305</f>
        <v>4</v>
      </c>
      <c r="R305" s="13">
        <f t="shared" si="32"/>
        <v>6.8965517241379306</v>
      </c>
      <c r="S305" s="27">
        <f>+Indicadores!BO305</f>
        <v>4.59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31.005000000000003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22.04</v>
      </c>
      <c r="K306" s="6">
        <f>+Indicadores!W306</f>
        <v>1</v>
      </c>
      <c r="L306" s="13">
        <f t="shared" si="30"/>
        <v>4.5372050816696916</v>
      </c>
      <c r="M306" s="28">
        <f>+Indicadores!AK306</f>
        <v>20</v>
      </c>
      <c r="N306" s="8">
        <f>+Indicadores!AL306</f>
        <v>0</v>
      </c>
      <c r="O306" s="16">
        <f t="shared" si="31"/>
        <v>0</v>
      </c>
      <c r="P306" s="26">
        <f>+Indicadores!AZ306</f>
        <v>44</v>
      </c>
      <c r="Q306" s="6">
        <f>+Indicadores!BA306</f>
        <v>13</v>
      </c>
      <c r="R306" s="13">
        <f t="shared" si="32"/>
        <v>29.545454545454547</v>
      </c>
      <c r="S306" s="27">
        <f>+Indicadores!BO306</f>
        <v>2.2949999999999999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22</v>
      </c>
      <c r="X306" s="13">
        <f t="shared" si="34"/>
        <v>0</v>
      </c>
      <c r="Y306" s="26">
        <f>+Indicadores!CS306</f>
        <v>21.96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27.657</v>
      </c>
      <c r="K307" s="6">
        <f>+Indicadores!W307</f>
        <v>0</v>
      </c>
      <c r="L307" s="13">
        <f t="shared" si="30"/>
        <v>0</v>
      </c>
      <c r="M307" s="28">
        <f>+Indicadores!AK307</f>
        <v>100</v>
      </c>
      <c r="N307" s="8">
        <f>+Indicadores!AL307</f>
        <v>4</v>
      </c>
      <c r="O307" s="16">
        <f t="shared" si="31"/>
        <v>4</v>
      </c>
      <c r="P307" s="26">
        <f>+Indicadores!AZ307</f>
        <v>58</v>
      </c>
      <c r="Q307" s="6">
        <f>+Indicadores!BA307</f>
        <v>3</v>
      </c>
      <c r="R307" s="13">
        <f t="shared" si="32"/>
        <v>5.1724137931034484</v>
      </c>
      <c r="S307" s="27">
        <f>+Indicadores!BO307</f>
        <v>4.08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0</v>
      </c>
      <c r="X307" s="13">
        <f t="shared" si="34"/>
        <v>0</v>
      </c>
      <c r="Y307" s="26">
        <f>+Indicadores!CS307</f>
        <v>30.343000000000004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34.088000000000001</v>
      </c>
      <c r="K308" s="6">
        <f>+Indicadores!W308</f>
        <v>1</v>
      </c>
      <c r="L308" s="13">
        <f t="shared" si="30"/>
        <v>2.9335836658061489</v>
      </c>
      <c r="M308" s="28">
        <f>+Indicadores!AK308</f>
        <v>68</v>
      </c>
      <c r="N308" s="8">
        <f>+Indicadores!AL308</f>
        <v>6</v>
      </c>
      <c r="O308" s="16">
        <f t="shared" si="31"/>
        <v>8.8235294117647065</v>
      </c>
      <c r="P308" s="26">
        <f>+Indicadores!AZ308</f>
        <v>70</v>
      </c>
      <c r="Q308" s="6">
        <f>+Indicadores!BA308</f>
        <v>13</v>
      </c>
      <c r="R308" s="13">
        <f t="shared" si="32"/>
        <v>18.571428571428573</v>
      </c>
      <c r="S308" s="27">
        <f>+Indicadores!BO308</f>
        <v>4.3350000000000009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9</v>
      </c>
      <c r="X308" s="13">
        <f t="shared" si="34"/>
        <v>0</v>
      </c>
      <c r="Y308" s="26">
        <f>+Indicadores!CS308</f>
        <v>35.911999999999999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66.549000000000007</v>
      </c>
      <c r="K309" s="6">
        <f>+Indicadores!W309</f>
        <v>39</v>
      </c>
      <c r="L309" s="13">
        <f t="shared" si="30"/>
        <v>58.603435062885993</v>
      </c>
      <c r="M309" s="28">
        <f>+Indicadores!AK309</f>
        <v>285</v>
      </c>
      <c r="N309" s="8">
        <f>+Indicadores!AL309</f>
        <v>79</v>
      </c>
      <c r="O309" s="16">
        <f t="shared" si="31"/>
        <v>27.719298245614034</v>
      </c>
      <c r="P309" s="26">
        <f>+Indicadores!AZ309</f>
        <v>142</v>
      </c>
      <c r="Q309" s="6">
        <f>+Indicadores!BA309</f>
        <v>45</v>
      </c>
      <c r="R309" s="13">
        <f t="shared" si="32"/>
        <v>31.690140845070424</v>
      </c>
      <c r="S309" s="27">
        <f>+Indicadores!BO309</f>
        <v>10.965000000000003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11</v>
      </c>
      <c r="X309" s="13">
        <f t="shared" si="34"/>
        <v>0</v>
      </c>
      <c r="Y309" s="26">
        <f>+Indicadores!CS309</f>
        <v>75.450999999999993</v>
      </c>
      <c r="Z309" s="6">
        <f>+Indicadores!CT309</f>
        <v>7</v>
      </c>
      <c r="AA309" s="47">
        <f t="shared" si="35"/>
        <v>9.277544366542525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13.760999999999999</v>
      </c>
      <c r="K310" s="6">
        <f>+Indicadores!W310</f>
        <v>2</v>
      </c>
      <c r="L310" s="13">
        <f t="shared" si="30"/>
        <v>14.533827483467773</v>
      </c>
      <c r="M310" s="28">
        <f>+Indicadores!AK310</f>
        <v>44</v>
      </c>
      <c r="N310" s="8">
        <f>+Indicadores!AL310</f>
        <v>4</v>
      </c>
      <c r="O310" s="16">
        <f t="shared" si="31"/>
        <v>9.0909090909090917</v>
      </c>
      <c r="P310" s="26">
        <f>+Indicadores!AZ310</f>
        <v>29</v>
      </c>
      <c r="Q310" s="6">
        <f>+Indicadores!BA310</f>
        <v>2</v>
      </c>
      <c r="R310" s="13">
        <f t="shared" si="32"/>
        <v>6.8965517241379306</v>
      </c>
      <c r="S310" s="27">
        <f>+Indicadores!BO310</f>
        <v>2.04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23</v>
      </c>
      <c r="X310" s="13">
        <f t="shared" si="34"/>
        <v>0</v>
      </c>
      <c r="Y310" s="26">
        <f>+Indicadores!CS310</f>
        <v>15.239000000000001</v>
      </c>
      <c r="Z310" s="6">
        <f>+Indicadores!CT310</f>
        <v>0</v>
      </c>
      <c r="AA310" s="47">
        <f t="shared" si="35"/>
        <v>0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30.6</v>
      </c>
      <c r="K311" s="6">
        <f>+Indicadores!W311</f>
        <v>0</v>
      </c>
      <c r="L311" s="13">
        <f t="shared" si="30"/>
        <v>0</v>
      </c>
      <c r="M311" s="28">
        <f>+Indicadores!AK311</f>
        <v>79</v>
      </c>
      <c r="N311" s="8">
        <f>+Indicadores!AL311</f>
        <v>0</v>
      </c>
      <c r="O311" s="16">
        <f t="shared" si="31"/>
        <v>0</v>
      </c>
      <c r="P311" s="26">
        <f>+Indicadores!AZ311</f>
        <v>66</v>
      </c>
      <c r="Q311" s="6">
        <f>+Indicadores!BA311</f>
        <v>1</v>
      </c>
      <c r="R311" s="13">
        <f t="shared" si="32"/>
        <v>1.5151515151515151</v>
      </c>
      <c r="S311" s="27">
        <f>+Indicadores!BO311</f>
        <v>5.3550000000000004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0</v>
      </c>
      <c r="X311" s="13">
        <f t="shared" si="34"/>
        <v>0</v>
      </c>
      <c r="Y311" s="26">
        <f>+Indicadores!CS311</f>
        <v>35.4</v>
      </c>
      <c r="Z311" s="6">
        <f>+Indicadores!CT311</f>
        <v>0</v>
      </c>
      <c r="AA311" s="47">
        <f t="shared" si="35"/>
        <v>0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31.776</v>
      </c>
      <c r="K312" s="6">
        <f>+Indicadores!W312</f>
        <v>7</v>
      </c>
      <c r="L312" s="13">
        <f t="shared" si="30"/>
        <v>22.029204431017117</v>
      </c>
      <c r="M312" s="28">
        <f>+Indicadores!AK312</f>
        <v>48</v>
      </c>
      <c r="N312" s="8">
        <f>+Indicadores!AL312</f>
        <v>0</v>
      </c>
      <c r="O312" s="16">
        <f t="shared" si="31"/>
        <v>0</v>
      </c>
      <c r="P312" s="26">
        <f>+Indicadores!AZ312</f>
        <v>63</v>
      </c>
      <c r="Q312" s="6">
        <f>+Indicadores!BA312</f>
        <v>30</v>
      </c>
      <c r="R312" s="13">
        <f t="shared" si="32"/>
        <v>47.619047619047613</v>
      </c>
      <c r="S312" s="27">
        <f>+Indicadores!BO312</f>
        <v>3.0600000000000005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25</v>
      </c>
      <c r="X312" s="13">
        <f t="shared" si="34"/>
        <v>0</v>
      </c>
      <c r="Y312" s="26">
        <f>+Indicadores!CS312</f>
        <v>31.224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0</v>
      </c>
      <c r="K313" s="6">
        <f>+Indicadores!W313</f>
        <v>0</v>
      </c>
      <c r="L313" s="13">
        <f t="shared" si="30"/>
        <v>0</v>
      </c>
      <c r="M313" s="28">
        <f>+Indicadores!AK313</f>
        <v>0</v>
      </c>
      <c r="N313" s="8">
        <f>+Indicadores!AL313</f>
        <v>0</v>
      </c>
      <c r="O313" s="16">
        <f t="shared" si="31"/>
        <v>0</v>
      </c>
      <c r="P313" s="26">
        <f>+Indicadores!AZ313</f>
        <v>0</v>
      </c>
      <c r="Q313" s="6">
        <f>+Indicadores!BA313</f>
        <v>0</v>
      </c>
      <c r="R313" s="13">
        <f t="shared" si="32"/>
        <v>0</v>
      </c>
      <c r="S313" s="27">
        <f>+Indicadores!BO313</f>
        <v>0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0</v>
      </c>
      <c r="X313" s="13">
        <f t="shared" si="34"/>
        <v>0</v>
      </c>
      <c r="Y313" s="26">
        <f>+Indicadores!CS313</f>
        <v>0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26.064999999999998</v>
      </c>
      <c r="K314" s="6">
        <f>+Indicadores!W314</f>
        <v>0</v>
      </c>
      <c r="L314" s="13">
        <f t="shared" si="30"/>
        <v>0</v>
      </c>
      <c r="M314" s="28">
        <f>+Indicadores!AK314</f>
        <v>69</v>
      </c>
      <c r="N314" s="8">
        <f>+Indicadores!AL314</f>
        <v>10</v>
      </c>
      <c r="O314" s="16">
        <f t="shared" si="31"/>
        <v>14.492753623188406</v>
      </c>
      <c r="P314" s="26">
        <f>+Indicadores!AZ314</f>
        <v>54</v>
      </c>
      <c r="Q314" s="6">
        <f>+Indicadores!BA314</f>
        <v>2</v>
      </c>
      <c r="R314" s="13">
        <f t="shared" si="32"/>
        <v>3.7037037037037033</v>
      </c>
      <c r="S314" s="27">
        <f>+Indicadores!BO314</f>
        <v>3.5700000000000003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4</v>
      </c>
      <c r="X314" s="13">
        <f t="shared" si="34"/>
        <v>0</v>
      </c>
      <c r="Y314" s="26">
        <f>+Indicadores!CS314</f>
        <v>27.935000000000002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65.13</v>
      </c>
      <c r="K315" s="6">
        <f>+Indicadores!W315</f>
        <v>17</v>
      </c>
      <c r="L315" s="13">
        <f t="shared" si="30"/>
        <v>26.101642868109938</v>
      </c>
      <c r="M315" s="28">
        <f>+Indicadores!AK315</f>
        <v>102</v>
      </c>
      <c r="N315" s="8">
        <f>+Indicadores!AL315</f>
        <v>4</v>
      </c>
      <c r="O315" s="16">
        <f t="shared" si="31"/>
        <v>3.9215686274509802</v>
      </c>
      <c r="P315" s="26">
        <f>+Indicadores!AZ315</f>
        <v>129</v>
      </c>
      <c r="Q315" s="6">
        <f>+Indicadores!BA315</f>
        <v>69</v>
      </c>
      <c r="R315" s="13">
        <f t="shared" si="32"/>
        <v>53.488372093023251</v>
      </c>
      <c r="S315" s="27">
        <f>+Indicadores!BO315</f>
        <v>6.120000000000001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143</v>
      </c>
      <c r="X315" s="13">
        <f t="shared" si="34"/>
        <v>0</v>
      </c>
      <c r="Y315" s="26">
        <f>+Indicadores!CS315</f>
        <v>63.87</v>
      </c>
      <c r="Z315" s="6">
        <f>+Indicadores!CT315</f>
        <v>11</v>
      </c>
      <c r="AA315" s="47">
        <f t="shared" si="35"/>
        <v>17.222483168936904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24.548999999999999</v>
      </c>
      <c r="K316" s="6">
        <f>+Indicadores!W316</f>
        <v>3</v>
      </c>
      <c r="L316" s="13">
        <f t="shared" ref="L316:L373" si="36">IFERROR(K316/J316,0)*100</f>
        <v>12.220457045093488</v>
      </c>
      <c r="M316" s="28">
        <f>+Indicadores!AK316</f>
        <v>28</v>
      </c>
      <c r="N316" s="8">
        <f>+Indicadores!AL316</f>
        <v>0</v>
      </c>
      <c r="O316" s="16">
        <f t="shared" ref="O316:O373" si="37">IFERROR(N316/M316,0)*100</f>
        <v>0</v>
      </c>
      <c r="P316" s="26">
        <f>+Indicadores!AZ316</f>
        <v>49</v>
      </c>
      <c r="Q316" s="6">
        <f>+Indicadores!BA316</f>
        <v>7</v>
      </c>
      <c r="R316" s="13">
        <f t="shared" ref="R316:R373" si="38">IFERROR(Q316/P316,0)*100</f>
        <v>14.285714285714285</v>
      </c>
      <c r="S316" s="27">
        <f>+Indicadores!BO316</f>
        <v>2.5499999999999998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35</v>
      </c>
      <c r="X316" s="13">
        <f t="shared" ref="X316:X373" si="40">IFERROR(W316/V316,0)*100</f>
        <v>0</v>
      </c>
      <c r="Y316" s="26">
        <f>+Indicadores!CS316</f>
        <v>24.451000000000001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52.466999999999999</v>
      </c>
      <c r="K317" s="6">
        <f>+Indicadores!W317</f>
        <v>0</v>
      </c>
      <c r="L317" s="13">
        <f t="shared" si="36"/>
        <v>0</v>
      </c>
      <c r="M317" s="28">
        <f>+Indicadores!AK317</f>
        <v>131</v>
      </c>
      <c r="N317" s="8">
        <f>+Indicadores!AL317</f>
        <v>1</v>
      </c>
      <c r="O317" s="16">
        <f t="shared" si="37"/>
        <v>0.76335877862595414</v>
      </c>
      <c r="P317" s="26">
        <f>+Indicadores!AZ317</f>
        <v>102</v>
      </c>
      <c r="Q317" s="6">
        <f>+Indicadores!BA317</f>
        <v>8</v>
      </c>
      <c r="R317" s="13">
        <f t="shared" si="38"/>
        <v>7.8431372549019605</v>
      </c>
      <c r="S317" s="27">
        <f>+Indicadores!BO317</f>
        <v>3.8249999999999993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11</v>
      </c>
      <c r="X317" s="13">
        <f t="shared" si="40"/>
        <v>0</v>
      </c>
      <c r="Y317" s="26">
        <f>+Indicadores!CS317</f>
        <v>49.533000000000001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29.987000000000002</v>
      </c>
      <c r="K318" s="6">
        <f>+Indicadores!W318</f>
        <v>0</v>
      </c>
      <c r="L318" s="13">
        <f t="shared" si="36"/>
        <v>0</v>
      </c>
      <c r="M318" s="28">
        <f>+Indicadores!AK318</f>
        <v>70</v>
      </c>
      <c r="N318" s="8">
        <f>+Indicadores!AL318</f>
        <v>1</v>
      </c>
      <c r="O318" s="16">
        <f t="shared" si="37"/>
        <v>1.4285714285714286</v>
      </c>
      <c r="P318" s="26">
        <f>+Indicadores!AZ318</f>
        <v>61</v>
      </c>
      <c r="Q318" s="6">
        <f>+Indicadores!BA318</f>
        <v>0</v>
      </c>
      <c r="R318" s="13">
        <f t="shared" si="38"/>
        <v>0</v>
      </c>
      <c r="S318" s="27">
        <f>+Indicadores!BO318</f>
        <v>3.5700000000000003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6</v>
      </c>
      <c r="X318" s="13">
        <f t="shared" si="40"/>
        <v>0</v>
      </c>
      <c r="Y318" s="26">
        <f>+Indicadores!CS318</f>
        <v>31.012999999999998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14.481999999999999</v>
      </c>
      <c r="K319" s="6">
        <f>+Indicadores!W319</f>
        <v>5</v>
      </c>
      <c r="L319" s="13">
        <f t="shared" si="36"/>
        <v>34.525618008562354</v>
      </c>
      <c r="M319" s="28">
        <f>+Indicadores!AK319</f>
        <v>32</v>
      </c>
      <c r="N319" s="8">
        <f>+Indicadores!AL319</f>
        <v>28</v>
      </c>
      <c r="O319" s="16">
        <f t="shared" si="37"/>
        <v>87.5</v>
      </c>
      <c r="P319" s="26">
        <f>+Indicadores!AZ319</f>
        <v>30</v>
      </c>
      <c r="Q319" s="6">
        <f>+Indicadores!BA319</f>
        <v>7</v>
      </c>
      <c r="R319" s="13">
        <f t="shared" si="38"/>
        <v>23.333333333333332</v>
      </c>
      <c r="S319" s="27">
        <f>+Indicadores!BO319</f>
        <v>2.04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21</v>
      </c>
      <c r="X319" s="13">
        <f t="shared" si="40"/>
        <v>0</v>
      </c>
      <c r="Y319" s="26">
        <f>+Indicadores!CS319</f>
        <v>15.518000000000001</v>
      </c>
      <c r="Z319" s="6">
        <f>+Indicadores!CT319</f>
        <v>1</v>
      </c>
      <c r="AA319" s="47">
        <f t="shared" si="41"/>
        <v>6.4441293981183145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12.035</v>
      </c>
      <c r="K320" s="6">
        <f>+Indicadores!W320</f>
        <v>0</v>
      </c>
      <c r="L320" s="13">
        <f t="shared" si="36"/>
        <v>0</v>
      </c>
      <c r="M320" s="28">
        <f>+Indicadores!AK320</f>
        <v>13</v>
      </c>
      <c r="N320" s="8">
        <f>+Indicadores!AL320</f>
        <v>0</v>
      </c>
      <c r="O320" s="16">
        <f t="shared" si="37"/>
        <v>0</v>
      </c>
      <c r="P320" s="26">
        <f>+Indicadores!AZ320</f>
        <v>23</v>
      </c>
      <c r="Q320" s="6">
        <f>+Indicadores!BA320</f>
        <v>1</v>
      </c>
      <c r="R320" s="13">
        <f t="shared" si="38"/>
        <v>4.3478260869565215</v>
      </c>
      <c r="S320" s="27">
        <f>+Indicadores!BO320</f>
        <v>0.76500000000000012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0</v>
      </c>
      <c r="X320" s="13">
        <f t="shared" si="40"/>
        <v>0</v>
      </c>
      <c r="Y320" s="26">
        <f>+Indicadores!CS320</f>
        <v>10.965</v>
      </c>
      <c r="Z320" s="6">
        <f>+Indicadores!CT320</f>
        <v>0</v>
      </c>
      <c r="AA320" s="47">
        <f t="shared" si="41"/>
        <v>0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27.475000000000001</v>
      </c>
      <c r="K321" s="6">
        <f>+Indicadores!W321</f>
        <v>6</v>
      </c>
      <c r="L321" s="13">
        <f t="shared" si="36"/>
        <v>21.838034576888081</v>
      </c>
      <c r="M321" s="28">
        <f>+Indicadores!AK321</f>
        <v>0</v>
      </c>
      <c r="N321" s="8">
        <f>+Indicadores!AL321</f>
        <v>3</v>
      </c>
      <c r="O321" s="16">
        <f t="shared" si="37"/>
        <v>0</v>
      </c>
      <c r="P321" s="26">
        <f>+Indicadores!AZ321</f>
        <v>59</v>
      </c>
      <c r="Q321" s="6">
        <f>+Indicadores!BA321</f>
        <v>15</v>
      </c>
      <c r="R321" s="13">
        <f t="shared" si="38"/>
        <v>25.423728813559322</v>
      </c>
      <c r="S321" s="27">
        <f>+Indicadores!BO321</f>
        <v>4.8450000000000006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60</v>
      </c>
      <c r="X321" s="13">
        <f t="shared" si="40"/>
        <v>0</v>
      </c>
      <c r="Y321" s="26">
        <f>+Indicadores!CS321</f>
        <v>31.524999999999999</v>
      </c>
      <c r="Z321" s="6">
        <f>+Indicadores!CT321</f>
        <v>2</v>
      </c>
      <c r="AA321" s="47">
        <f t="shared" si="41"/>
        <v>6.3441712926249005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66.13000000000001</v>
      </c>
      <c r="K322" s="6">
        <f>+Indicadores!W322</f>
        <v>6</v>
      </c>
      <c r="L322" s="13">
        <f t="shared" si="36"/>
        <v>9.0730379555421123</v>
      </c>
      <c r="M322" s="28">
        <f>+Indicadores!AK322</f>
        <v>143</v>
      </c>
      <c r="N322" s="8">
        <f>+Indicadores!AL322</f>
        <v>26</v>
      </c>
      <c r="O322" s="16">
        <f t="shared" si="37"/>
        <v>18.181818181818183</v>
      </c>
      <c r="P322" s="26">
        <f>+Indicadores!AZ322</f>
        <v>138</v>
      </c>
      <c r="Q322" s="6">
        <f>+Indicadores!BA322</f>
        <v>24</v>
      </c>
      <c r="R322" s="13">
        <f t="shared" si="38"/>
        <v>17.391304347826086</v>
      </c>
      <c r="S322" s="27">
        <f>+Indicadores!BO322</f>
        <v>9.6900000000000013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6</v>
      </c>
      <c r="X322" s="13">
        <f t="shared" si="40"/>
        <v>0</v>
      </c>
      <c r="Y322" s="26">
        <f>+Indicadores!CS322</f>
        <v>71.86999999999999</v>
      </c>
      <c r="Z322" s="6">
        <f>+Indicadores!CT322</f>
        <v>3</v>
      </c>
      <c r="AA322" s="47">
        <f t="shared" si="41"/>
        <v>4.1742034228468077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38.82</v>
      </c>
      <c r="K323" s="6">
        <f>+Indicadores!W323</f>
        <v>5</v>
      </c>
      <c r="L323" s="13">
        <f t="shared" si="36"/>
        <v>12.87995878413189</v>
      </c>
      <c r="M323" s="28">
        <f>+Indicadores!AK323</f>
        <v>133</v>
      </c>
      <c r="N323" s="8">
        <f>+Indicadores!AL323</f>
        <v>7</v>
      </c>
      <c r="O323" s="16">
        <f t="shared" si="37"/>
        <v>5.2631578947368416</v>
      </c>
      <c r="P323" s="26">
        <f>+Indicadores!AZ323</f>
        <v>80</v>
      </c>
      <c r="Q323" s="6">
        <f>+Indicadores!BA323</f>
        <v>24</v>
      </c>
      <c r="R323" s="13">
        <f t="shared" si="38"/>
        <v>30</v>
      </c>
      <c r="S323" s="27">
        <f>+Indicadores!BO323</f>
        <v>5.0999999999999996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20</v>
      </c>
      <c r="X323" s="13">
        <f t="shared" si="40"/>
        <v>0</v>
      </c>
      <c r="Y323" s="26">
        <f>+Indicadores!CS323</f>
        <v>41.18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364.56</v>
      </c>
      <c r="K324" s="6">
        <f>+Indicadores!W324</f>
        <v>288</v>
      </c>
      <c r="L324" s="13">
        <f t="shared" si="36"/>
        <v>78.999341672152738</v>
      </c>
      <c r="M324" s="28">
        <f>+Indicadores!AK324</f>
        <v>1228</v>
      </c>
      <c r="N324" s="8">
        <f>+Indicadores!AL324</f>
        <v>656</v>
      </c>
      <c r="O324" s="16">
        <f t="shared" si="37"/>
        <v>53.420195439739416</v>
      </c>
      <c r="P324" s="26">
        <f>+Indicadores!AZ324</f>
        <v>779</v>
      </c>
      <c r="Q324" s="6">
        <f>+Indicadores!BA324</f>
        <v>424</v>
      </c>
      <c r="R324" s="13">
        <f t="shared" si="38"/>
        <v>54.428754813863932</v>
      </c>
      <c r="S324" s="27">
        <f>+Indicadores!BO324</f>
        <v>60.944999999999993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419</v>
      </c>
      <c r="X324" s="13">
        <f t="shared" si="40"/>
        <v>0</v>
      </c>
      <c r="Y324" s="26">
        <f>+Indicadores!CS324</f>
        <v>414.44</v>
      </c>
      <c r="Z324" s="6">
        <f>+Indicadores!CT324</f>
        <v>106</v>
      </c>
      <c r="AA324" s="47">
        <f t="shared" si="41"/>
        <v>25.57668178747225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105.81399999999999</v>
      </c>
      <c r="K325" s="6">
        <f>+Indicadores!W325</f>
        <v>0</v>
      </c>
      <c r="L325" s="13">
        <f t="shared" si="36"/>
        <v>0</v>
      </c>
      <c r="M325" s="28">
        <f>+Indicadores!AK325</f>
        <v>0</v>
      </c>
      <c r="N325" s="8">
        <f>+Indicadores!AL325</f>
        <v>6</v>
      </c>
      <c r="O325" s="16">
        <f t="shared" si="37"/>
        <v>0</v>
      </c>
      <c r="P325" s="26">
        <f>+Indicadores!AZ325</f>
        <v>229</v>
      </c>
      <c r="Q325" s="6">
        <f>+Indicadores!BA325</f>
        <v>6</v>
      </c>
      <c r="R325" s="13">
        <f t="shared" si="38"/>
        <v>2.6200873362445414</v>
      </c>
      <c r="S325" s="27">
        <f>+Indicadores!BO325</f>
        <v>19.125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123.18600000000001</v>
      </c>
      <c r="Z325" s="6">
        <f>+Indicadores!CT325</f>
        <v>1</v>
      </c>
      <c r="AA325" s="47">
        <f t="shared" si="41"/>
        <v>0.81178055947916161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26.366</v>
      </c>
      <c r="K326" s="6">
        <f>+Indicadores!W326</f>
        <v>0</v>
      </c>
      <c r="L326" s="13">
        <f t="shared" si="36"/>
        <v>0</v>
      </c>
      <c r="M326" s="28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53</v>
      </c>
      <c r="Q326" s="6">
        <f>+Indicadores!BA326</f>
        <v>4</v>
      </c>
      <c r="R326" s="13">
        <f t="shared" si="38"/>
        <v>7.5471698113207548</v>
      </c>
      <c r="S326" s="27">
        <f>+Indicadores!BO326</f>
        <v>3.0600000000000005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26.634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19.995999999999999</v>
      </c>
      <c r="K327" s="6">
        <f>+Indicadores!W327</f>
        <v>6</v>
      </c>
      <c r="L327" s="13">
        <f t="shared" si="36"/>
        <v>30.00600120024005</v>
      </c>
      <c r="M327" s="28">
        <f>+Indicadores!AK327</f>
        <v>62</v>
      </c>
      <c r="N327" s="8">
        <f>+Indicadores!AL327</f>
        <v>30</v>
      </c>
      <c r="O327" s="16">
        <f t="shared" si="37"/>
        <v>48.387096774193552</v>
      </c>
      <c r="P327" s="26">
        <f>+Indicadores!AZ327</f>
        <v>41</v>
      </c>
      <c r="Q327" s="6">
        <f>+Indicadores!BA327</f>
        <v>11</v>
      </c>
      <c r="R327" s="13">
        <f t="shared" si="38"/>
        <v>26.829268292682929</v>
      </c>
      <c r="S327" s="27">
        <f>+Indicadores!BO327</f>
        <v>2.5499999999999998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2</v>
      </c>
      <c r="X327" s="13">
        <f t="shared" si="40"/>
        <v>0</v>
      </c>
      <c r="Y327" s="26">
        <f>+Indicadores!CS327</f>
        <v>21.004000000000001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129.19900000000001</v>
      </c>
      <c r="K328" s="6">
        <f>+Indicadores!W328</f>
        <v>53</v>
      </c>
      <c r="L328" s="13">
        <f t="shared" si="36"/>
        <v>41.021989334282772</v>
      </c>
      <c r="M328" s="28">
        <f>+Indicadores!AK328</f>
        <v>0</v>
      </c>
      <c r="N328" s="8">
        <f>+Indicadores!AL328</f>
        <v>37</v>
      </c>
      <c r="O328" s="16">
        <f t="shared" si="37"/>
        <v>0</v>
      </c>
      <c r="P328" s="26">
        <f>+Indicadores!AZ328</f>
        <v>283</v>
      </c>
      <c r="Q328" s="6">
        <f>+Indicadores!BA328</f>
        <v>114</v>
      </c>
      <c r="R328" s="13">
        <f t="shared" si="38"/>
        <v>40.282685512367486</v>
      </c>
      <c r="S328" s="27">
        <f>+Indicadores!BO328</f>
        <v>25.245000000000005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167</v>
      </c>
      <c r="X328" s="13">
        <f t="shared" si="40"/>
        <v>0</v>
      </c>
      <c r="Y328" s="26">
        <f>+Indicadores!CS328</f>
        <v>153.80099999999999</v>
      </c>
      <c r="Z328" s="6">
        <f>+Indicadores!CT328</f>
        <v>41</v>
      </c>
      <c r="AA328" s="47">
        <f t="shared" si="41"/>
        <v>26.657824071364949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37.152000000000001</v>
      </c>
      <c r="K329" s="6">
        <f>+Indicadores!W329</f>
        <v>2</v>
      </c>
      <c r="L329" s="13">
        <f t="shared" si="36"/>
        <v>5.3832902670111968</v>
      </c>
      <c r="M329" s="28">
        <f>+Indicadores!AK329</f>
        <v>86</v>
      </c>
      <c r="N329" s="8">
        <f>+Indicadores!AL329</f>
        <v>25</v>
      </c>
      <c r="O329" s="16">
        <f t="shared" si="37"/>
        <v>29.069767441860467</v>
      </c>
      <c r="P329" s="26">
        <f>+Indicadores!AZ329</f>
        <v>77</v>
      </c>
      <c r="Q329" s="6">
        <f>+Indicadores!BA329</f>
        <v>22</v>
      </c>
      <c r="R329" s="13">
        <f t="shared" si="38"/>
        <v>28.571428571428569</v>
      </c>
      <c r="S329" s="27">
        <f>+Indicadores!BO329</f>
        <v>5.0999999999999996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14</v>
      </c>
      <c r="X329" s="13">
        <f t="shared" si="40"/>
        <v>0</v>
      </c>
      <c r="Y329" s="26">
        <f>+Indicadores!CS329</f>
        <v>39.847999999999999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131.506</v>
      </c>
      <c r="K330" s="6">
        <f>+Indicadores!W330</f>
        <v>44</v>
      </c>
      <c r="L330" s="13">
        <f t="shared" si="36"/>
        <v>33.458549419798331</v>
      </c>
      <c r="M330" s="28">
        <f>+Indicadores!AK330</f>
        <v>306</v>
      </c>
      <c r="N330" s="8">
        <f>+Indicadores!AL330</f>
        <v>63</v>
      </c>
      <c r="O330" s="16">
        <f t="shared" si="37"/>
        <v>20.588235294117645</v>
      </c>
      <c r="P330" s="26">
        <f>+Indicadores!AZ330</f>
        <v>280</v>
      </c>
      <c r="Q330" s="6">
        <f>+Indicadores!BA330</f>
        <v>66</v>
      </c>
      <c r="R330" s="13">
        <f t="shared" si="38"/>
        <v>23.571428571428569</v>
      </c>
      <c r="S330" s="27">
        <f>+Indicadores!BO330</f>
        <v>21.42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125</v>
      </c>
      <c r="X330" s="13">
        <f t="shared" si="40"/>
        <v>0</v>
      </c>
      <c r="Y330" s="26">
        <f>+Indicadores!CS330</f>
        <v>148.494</v>
      </c>
      <c r="Z330" s="6">
        <f>+Indicadores!CT330</f>
        <v>19</v>
      </c>
      <c r="AA330" s="47">
        <f t="shared" si="41"/>
        <v>12.795129769552979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36.235999999999997</v>
      </c>
      <c r="K331" s="6">
        <f>+Indicadores!W331</f>
        <v>6</v>
      </c>
      <c r="L331" s="13">
        <f t="shared" si="36"/>
        <v>16.558118997681863</v>
      </c>
      <c r="M331" s="28">
        <f>+Indicadores!AK331</f>
        <v>103</v>
      </c>
      <c r="N331" s="8">
        <f>+Indicadores!AL331</f>
        <v>6</v>
      </c>
      <c r="O331" s="16">
        <f t="shared" si="37"/>
        <v>5.825242718446602</v>
      </c>
      <c r="P331" s="26">
        <f>+Indicadores!AZ331</f>
        <v>74</v>
      </c>
      <c r="Q331" s="6">
        <f>+Indicadores!BA331</f>
        <v>12</v>
      </c>
      <c r="R331" s="13">
        <f t="shared" si="38"/>
        <v>16.216216216216218</v>
      </c>
      <c r="S331" s="27">
        <f>+Indicadores!BO331</f>
        <v>4.59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18</v>
      </c>
      <c r="X331" s="13">
        <f t="shared" si="40"/>
        <v>0</v>
      </c>
      <c r="Y331" s="26">
        <f>+Indicadores!CS331</f>
        <v>37.763999999999996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96.263999999999996</v>
      </c>
      <c r="K332" s="6">
        <f>+Indicadores!W332</f>
        <v>1</v>
      </c>
      <c r="L332" s="13">
        <f t="shared" si="36"/>
        <v>1.0388099393334995</v>
      </c>
      <c r="M332" s="28">
        <f>+Indicadores!AK332</f>
        <v>313</v>
      </c>
      <c r="N332" s="8">
        <f>+Indicadores!AL332</f>
        <v>5</v>
      </c>
      <c r="O332" s="16">
        <f t="shared" si="37"/>
        <v>1.5974440894568689</v>
      </c>
      <c r="P332" s="26">
        <f>+Indicadores!AZ332</f>
        <v>204</v>
      </c>
      <c r="Q332" s="6">
        <f>+Indicadores!BA332</f>
        <v>22</v>
      </c>
      <c r="R332" s="13">
        <f t="shared" si="38"/>
        <v>10.784313725490197</v>
      </c>
      <c r="S332" s="27">
        <f>+Indicadores!BO332</f>
        <v>15.299999999999997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6</v>
      </c>
      <c r="X332" s="13">
        <f t="shared" si="40"/>
        <v>0</v>
      </c>
      <c r="Y332" s="26">
        <f>+Indicadores!CS332</f>
        <v>107.736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32.344000000000001</v>
      </c>
      <c r="K333" s="6">
        <f>+Indicadores!W333</f>
        <v>1</v>
      </c>
      <c r="L333" s="13">
        <f t="shared" si="36"/>
        <v>3.0917635419243137</v>
      </c>
      <c r="M333" s="28">
        <f>+Indicadores!AK333</f>
        <v>114</v>
      </c>
      <c r="N333" s="8">
        <f>+Indicadores!AL333</f>
        <v>0</v>
      </c>
      <c r="O333" s="16">
        <f t="shared" si="37"/>
        <v>0</v>
      </c>
      <c r="P333" s="26">
        <f>+Indicadores!AZ333</f>
        <v>68</v>
      </c>
      <c r="Q333" s="6">
        <f>+Indicadores!BA333</f>
        <v>2</v>
      </c>
      <c r="R333" s="13">
        <f t="shared" si="38"/>
        <v>2.9411764705882351</v>
      </c>
      <c r="S333" s="27">
        <f>+Indicadores!BO333</f>
        <v>4.8450000000000006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0</v>
      </c>
      <c r="X333" s="13">
        <f t="shared" si="40"/>
        <v>0</v>
      </c>
      <c r="Y333" s="26">
        <f>+Indicadores!CS333</f>
        <v>35.655999999999999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26.860999999999997</v>
      </c>
      <c r="K334" s="6">
        <f>+Indicadores!W334</f>
        <v>9</v>
      </c>
      <c r="L334" s="13">
        <f t="shared" si="36"/>
        <v>33.505826290905034</v>
      </c>
      <c r="M334" s="28">
        <f>+Indicadores!AK334</f>
        <v>0</v>
      </c>
      <c r="N334" s="8">
        <f>+Indicadores!AL334</f>
        <v>18</v>
      </c>
      <c r="O334" s="16">
        <f t="shared" si="37"/>
        <v>0</v>
      </c>
      <c r="P334" s="26">
        <f>+Indicadores!AZ334</f>
        <v>56</v>
      </c>
      <c r="Q334" s="6">
        <f>+Indicadores!BA334</f>
        <v>23</v>
      </c>
      <c r="R334" s="13">
        <f t="shared" si="38"/>
        <v>41.071428571428569</v>
      </c>
      <c r="S334" s="27">
        <f>+Indicadores!BO334</f>
        <v>3.8249999999999993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15</v>
      </c>
      <c r="X334" s="13">
        <f t="shared" si="40"/>
        <v>0</v>
      </c>
      <c r="Y334" s="26">
        <f>+Indicadores!CS334</f>
        <v>29.139000000000003</v>
      </c>
      <c r="Z334" s="6">
        <f>+Indicadores!CT334</f>
        <v>2</v>
      </c>
      <c r="AA334" s="47">
        <f t="shared" si="41"/>
        <v>6.8636535227701705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25.117000000000001</v>
      </c>
      <c r="K335" s="6">
        <f>+Indicadores!W335</f>
        <v>4</v>
      </c>
      <c r="L335" s="13">
        <f t="shared" si="36"/>
        <v>15.925468805987975</v>
      </c>
      <c r="M335" s="28">
        <f>+Indicadores!AK335</f>
        <v>0</v>
      </c>
      <c r="N335" s="8">
        <f>+Indicadores!AL335</f>
        <v>7</v>
      </c>
      <c r="O335" s="16">
        <f t="shared" si="37"/>
        <v>0</v>
      </c>
      <c r="P335" s="26">
        <f>+Indicadores!AZ335</f>
        <v>54</v>
      </c>
      <c r="Q335" s="6">
        <f>+Indicadores!BA335</f>
        <v>4</v>
      </c>
      <c r="R335" s="13">
        <f t="shared" si="38"/>
        <v>7.4074074074074066</v>
      </c>
      <c r="S335" s="27">
        <f>+Indicadores!BO335</f>
        <v>4.3350000000000009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0</v>
      </c>
      <c r="X335" s="13">
        <f t="shared" si="40"/>
        <v>0</v>
      </c>
      <c r="Y335" s="26">
        <f>+Indicadores!CS335</f>
        <v>28.882999999999999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89.647999999999996</v>
      </c>
      <c r="K336" s="6">
        <f>+Indicadores!W336</f>
        <v>17</v>
      </c>
      <c r="L336" s="13">
        <f t="shared" si="36"/>
        <v>18.963055505978939</v>
      </c>
      <c r="M336" s="28">
        <f>+Indicadores!AK336</f>
        <v>0</v>
      </c>
      <c r="N336" s="8">
        <f>+Indicadores!AL336</f>
        <v>72</v>
      </c>
      <c r="O336" s="16">
        <f t="shared" si="37"/>
        <v>0</v>
      </c>
      <c r="P336" s="26">
        <f>+Indicadores!AZ336</f>
        <v>196</v>
      </c>
      <c r="Q336" s="6">
        <f>+Indicadores!BA336</f>
        <v>71</v>
      </c>
      <c r="R336" s="13">
        <f t="shared" si="38"/>
        <v>36.224489795918366</v>
      </c>
      <c r="S336" s="27">
        <f>+Indicadores!BO336</f>
        <v>17.340000000000003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78</v>
      </c>
      <c r="X336" s="13">
        <f t="shared" si="40"/>
        <v>0</v>
      </c>
      <c r="Y336" s="26">
        <f>+Indicadores!CS336</f>
        <v>106.352</v>
      </c>
      <c r="Z336" s="6">
        <f>+Indicadores!CT336</f>
        <v>2</v>
      </c>
      <c r="AA336" s="47">
        <f t="shared" si="41"/>
        <v>1.8805476154656233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59.926000000000002</v>
      </c>
      <c r="K337" s="6">
        <f>+Indicadores!W337</f>
        <v>15</v>
      </c>
      <c r="L337" s="13">
        <f t="shared" si="36"/>
        <v>25.030871408069956</v>
      </c>
      <c r="M337" s="28">
        <f>+Indicadores!AK337</f>
        <v>181</v>
      </c>
      <c r="N337" s="8">
        <f>+Indicadores!AL337</f>
        <v>53</v>
      </c>
      <c r="O337" s="16">
        <f t="shared" si="37"/>
        <v>29.281767955801101</v>
      </c>
      <c r="P337" s="26">
        <f>+Indicadores!AZ337</f>
        <v>125</v>
      </c>
      <c r="Q337" s="6">
        <f>+Indicadores!BA337</f>
        <v>44</v>
      </c>
      <c r="R337" s="13">
        <f t="shared" si="38"/>
        <v>35.199999999999996</v>
      </c>
      <c r="S337" s="27">
        <f>+Indicadores!BO337</f>
        <v>8.6700000000000017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28</v>
      </c>
      <c r="X337" s="13">
        <f t="shared" si="40"/>
        <v>0</v>
      </c>
      <c r="Y337" s="26">
        <f>+Indicadores!CS337</f>
        <v>65.073999999999998</v>
      </c>
      <c r="Z337" s="6">
        <f>+Indicadores!CT337</f>
        <v>10</v>
      </c>
      <c r="AA337" s="47">
        <f t="shared" si="41"/>
        <v>15.367120508959031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37.738</v>
      </c>
      <c r="K338" s="7">
        <f>+Indicadores!W338</f>
        <v>2</v>
      </c>
      <c r="L338" s="14">
        <f t="shared" si="36"/>
        <v>5.2996979172187189</v>
      </c>
      <c r="M338" s="29">
        <f>+Indicadores!AK338</f>
        <v>96</v>
      </c>
      <c r="N338" s="8">
        <f>+Indicadores!AL338</f>
        <v>0</v>
      </c>
      <c r="O338" s="16">
        <f t="shared" si="37"/>
        <v>0</v>
      </c>
      <c r="P338" s="30">
        <f>+Indicadores!AZ338</f>
        <v>78</v>
      </c>
      <c r="Q338" s="6">
        <f>+Indicadores!BA338</f>
        <v>20</v>
      </c>
      <c r="R338" s="13">
        <f t="shared" si="38"/>
        <v>25.641025641025639</v>
      </c>
      <c r="S338" s="31">
        <f>+Indicadores!BO338</f>
        <v>5.0999999999999996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10</v>
      </c>
      <c r="X338" s="13">
        <f t="shared" si="40"/>
        <v>0</v>
      </c>
      <c r="Y338" s="30">
        <f>+Indicadores!CS338</f>
        <v>40.262</v>
      </c>
      <c r="Z338" s="6">
        <f>+Indicadores!CT338</f>
        <v>1</v>
      </c>
      <c r="AA338" s="47">
        <f t="shared" si="41"/>
        <v>2.4837315582931794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22.64</v>
      </c>
      <c r="K339" s="6">
        <f>+Indicadores!W339</f>
        <v>12</v>
      </c>
      <c r="L339" s="13">
        <f t="shared" si="36"/>
        <v>53.003533568904594</v>
      </c>
      <c r="M339" s="28">
        <f>+Indicadores!AK339</f>
        <v>87</v>
      </c>
      <c r="N339" s="8">
        <f>+Indicadores!AL339</f>
        <v>60</v>
      </c>
      <c r="O339" s="16">
        <f t="shared" si="37"/>
        <v>68.965517241379317</v>
      </c>
      <c r="P339" s="26">
        <f>+Indicadores!AZ339</f>
        <v>46</v>
      </c>
      <c r="Q339" s="6">
        <f>+Indicadores!BA339</f>
        <v>37</v>
      </c>
      <c r="R339" s="13">
        <f t="shared" si="38"/>
        <v>80.434782608695656</v>
      </c>
      <c r="S339" s="27">
        <f>+Indicadores!BO339</f>
        <v>2.8049999999999997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10</v>
      </c>
      <c r="X339" s="13">
        <f t="shared" si="40"/>
        <v>0</v>
      </c>
      <c r="Y339" s="26">
        <f>+Indicadores!CS339</f>
        <v>23.360000000000003</v>
      </c>
      <c r="Z339" s="6">
        <f>+Indicadores!CT339</f>
        <v>8</v>
      </c>
      <c r="AA339" s="47">
        <f t="shared" si="41"/>
        <v>34.246575342465754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12.035</v>
      </c>
      <c r="K340" s="6">
        <f>+Indicadores!W340</f>
        <v>0</v>
      </c>
      <c r="L340" s="13">
        <f t="shared" si="36"/>
        <v>0</v>
      </c>
      <c r="M340" s="28">
        <f>+Indicadores!AK340</f>
        <v>13</v>
      </c>
      <c r="N340" s="8">
        <f>+Indicadores!AL340</f>
        <v>0</v>
      </c>
      <c r="O340" s="16">
        <f t="shared" si="37"/>
        <v>0</v>
      </c>
      <c r="P340" s="26">
        <f>+Indicadores!AZ340</f>
        <v>23</v>
      </c>
      <c r="Q340" s="6">
        <f>+Indicadores!BA340</f>
        <v>5</v>
      </c>
      <c r="R340" s="13">
        <f t="shared" si="38"/>
        <v>21.739130434782609</v>
      </c>
      <c r="S340" s="27">
        <f>+Indicadores!BO340</f>
        <v>0.76500000000000012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3</v>
      </c>
      <c r="X340" s="13">
        <f t="shared" si="40"/>
        <v>0</v>
      </c>
      <c r="Y340" s="26">
        <f>+Indicadores!CS340</f>
        <v>10.965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22.504999999999999</v>
      </c>
      <c r="K341" s="6">
        <f>+Indicadores!W341</f>
        <v>4</v>
      </c>
      <c r="L341" s="13">
        <f t="shared" si="36"/>
        <v>17.773828038213733</v>
      </c>
      <c r="M341" s="28">
        <f>+Indicadores!AK341</f>
        <v>72</v>
      </c>
      <c r="N341" s="8">
        <f>+Indicadores!AL341</f>
        <v>20</v>
      </c>
      <c r="O341" s="16">
        <f t="shared" si="37"/>
        <v>27.777777777777779</v>
      </c>
      <c r="P341" s="26">
        <f>+Indicadores!AZ341</f>
        <v>46</v>
      </c>
      <c r="Q341" s="6">
        <f>+Indicadores!BA341</f>
        <v>10</v>
      </c>
      <c r="R341" s="13">
        <f t="shared" si="38"/>
        <v>21.739130434782609</v>
      </c>
      <c r="S341" s="27">
        <f>+Indicadores!BO341</f>
        <v>2.8049999999999997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4</v>
      </c>
      <c r="X341" s="13">
        <f t="shared" si="40"/>
        <v>0</v>
      </c>
      <c r="Y341" s="26">
        <f>+Indicadores!CS341</f>
        <v>23.495000000000001</v>
      </c>
      <c r="Z341" s="6">
        <f>+Indicadores!CT341</f>
        <v>3</v>
      </c>
      <c r="AA341" s="47">
        <f t="shared" si="41"/>
        <v>12.768674185997019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19.664999999999999</v>
      </c>
      <c r="K342" s="6">
        <f>+Indicadores!W342</f>
        <v>0</v>
      </c>
      <c r="L342" s="13">
        <f t="shared" si="36"/>
        <v>0</v>
      </c>
      <c r="M342" s="28">
        <f>+Indicadores!AK342</f>
        <v>59</v>
      </c>
      <c r="N342" s="8">
        <f>+Indicadores!AL342</f>
        <v>0</v>
      </c>
      <c r="O342" s="16">
        <f t="shared" si="37"/>
        <v>0</v>
      </c>
      <c r="P342" s="26">
        <f>+Indicadores!AZ342</f>
        <v>41</v>
      </c>
      <c r="Q342" s="6">
        <f>+Indicadores!BA342</f>
        <v>2</v>
      </c>
      <c r="R342" s="13">
        <f t="shared" si="38"/>
        <v>4.8780487804878048</v>
      </c>
      <c r="S342" s="27">
        <f>+Indicadores!BO342</f>
        <v>2.8049999999999997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2</v>
      </c>
      <c r="X342" s="13">
        <f t="shared" si="40"/>
        <v>0</v>
      </c>
      <c r="Y342" s="26">
        <f>+Indicadores!CS342</f>
        <v>21.335000000000001</v>
      </c>
      <c r="Z342" s="6">
        <f>+Indicadores!CT342</f>
        <v>0</v>
      </c>
      <c r="AA342" s="47">
        <f t="shared" si="41"/>
        <v>0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7.572000000000001</v>
      </c>
      <c r="K343" s="6">
        <f>+Indicadores!W343</f>
        <v>0</v>
      </c>
      <c r="L343" s="13">
        <f t="shared" si="36"/>
        <v>0</v>
      </c>
      <c r="M343" s="28">
        <f>+Indicadores!AK343</f>
        <v>22</v>
      </c>
      <c r="N343" s="8">
        <f>+Indicadores!AL343</f>
        <v>1</v>
      </c>
      <c r="O343" s="16">
        <f t="shared" si="37"/>
        <v>4.5454545454545459</v>
      </c>
      <c r="P343" s="26">
        <f>+Indicadores!AZ343</f>
        <v>15</v>
      </c>
      <c r="Q343" s="6">
        <f>+Indicadores!BA343</f>
        <v>2</v>
      </c>
      <c r="R343" s="13">
        <f t="shared" si="38"/>
        <v>13.333333333333334</v>
      </c>
      <c r="S343" s="27">
        <f>+Indicadores!BO343</f>
        <v>0.76500000000000012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1</v>
      </c>
      <c r="X343" s="13">
        <f t="shared" si="40"/>
        <v>0</v>
      </c>
      <c r="Y343" s="26">
        <f>+Indicadores!CS343</f>
        <v>7.427999999999999</v>
      </c>
      <c r="Z343" s="6">
        <f>+Indicadores!CT343</f>
        <v>0</v>
      </c>
      <c r="AA343" s="47">
        <f t="shared" si="41"/>
        <v>0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94.018000000000001</v>
      </c>
      <c r="K344" s="6">
        <f>+Indicadores!W344</f>
        <v>6</v>
      </c>
      <c r="L344" s="13">
        <f t="shared" si="36"/>
        <v>6.3817566848901279</v>
      </c>
      <c r="M344" s="28">
        <f>+Indicadores!AK344</f>
        <v>177</v>
      </c>
      <c r="N344" s="8">
        <f>+Indicadores!AL344</f>
        <v>10</v>
      </c>
      <c r="O344" s="16">
        <f t="shared" si="37"/>
        <v>5.6497175141242941</v>
      </c>
      <c r="P344" s="26">
        <f>+Indicadores!AZ344</f>
        <v>190</v>
      </c>
      <c r="Q344" s="6">
        <f>+Indicadores!BA344</f>
        <v>24</v>
      </c>
      <c r="R344" s="13">
        <f t="shared" si="38"/>
        <v>12.631578947368421</v>
      </c>
      <c r="S344" s="27">
        <f>+Indicadores!BO344</f>
        <v>10.71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19</v>
      </c>
      <c r="X344" s="13">
        <f t="shared" si="40"/>
        <v>0</v>
      </c>
      <c r="Y344" s="26">
        <f>+Indicadores!CS344</f>
        <v>95.981999999999999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27.478000000000002</v>
      </c>
      <c r="K345" s="6">
        <f>+Indicadores!W345</f>
        <v>0</v>
      </c>
      <c r="L345" s="13">
        <f t="shared" si="36"/>
        <v>0</v>
      </c>
      <c r="M345" s="28">
        <f>+Indicadores!AK345</f>
        <v>42</v>
      </c>
      <c r="N345" s="8">
        <f>+Indicadores!AL345</f>
        <v>0</v>
      </c>
      <c r="O345" s="16">
        <f t="shared" si="37"/>
        <v>0</v>
      </c>
      <c r="P345" s="26">
        <f>+Indicadores!AZ345</f>
        <v>56</v>
      </c>
      <c r="Q345" s="6">
        <f>+Indicadores!BA345</f>
        <v>2</v>
      </c>
      <c r="R345" s="13">
        <f t="shared" si="38"/>
        <v>3.5714285714285712</v>
      </c>
      <c r="S345" s="27">
        <f>+Indicadores!BO345</f>
        <v>3.3149999999999995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3</v>
      </c>
      <c r="X345" s="13">
        <f t="shared" si="40"/>
        <v>0</v>
      </c>
      <c r="Y345" s="26">
        <f>+Indicadores!CS345</f>
        <v>28.521999999999998</v>
      </c>
      <c r="Z345" s="6">
        <f>+Indicadores!CT345</f>
        <v>1</v>
      </c>
      <c r="AA345" s="47">
        <f t="shared" si="41"/>
        <v>3.5060654933034154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133.78399999999999</v>
      </c>
      <c r="K346" s="6">
        <f>+Indicadores!W346</f>
        <v>12</v>
      </c>
      <c r="L346" s="13">
        <f t="shared" si="36"/>
        <v>8.9696824732404483</v>
      </c>
      <c r="M346" s="28">
        <f>+Indicadores!AK346</f>
        <v>368</v>
      </c>
      <c r="N346" s="8">
        <f>+Indicadores!AL346</f>
        <v>50</v>
      </c>
      <c r="O346" s="16">
        <f t="shared" si="37"/>
        <v>13.586956521739129</v>
      </c>
      <c r="P346" s="26">
        <f>+Indicadores!AZ346</f>
        <v>274</v>
      </c>
      <c r="Q346" s="6">
        <f>+Indicadores!BA346</f>
        <v>28</v>
      </c>
      <c r="R346" s="13">
        <f t="shared" si="38"/>
        <v>10.218978102189782</v>
      </c>
      <c r="S346" s="27">
        <f>+Indicadores!BO346</f>
        <v>16.575000000000003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95</v>
      </c>
      <c r="X346" s="13">
        <f t="shared" si="40"/>
        <v>0</v>
      </c>
      <c r="Y346" s="26">
        <f>+Indicadores!CS346</f>
        <v>140.21600000000001</v>
      </c>
      <c r="Z346" s="6">
        <f>+Indicadores!CT346</f>
        <v>7</v>
      </c>
      <c r="AA346" s="47">
        <f t="shared" si="41"/>
        <v>4.9922975979916702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100.035</v>
      </c>
      <c r="K347" s="6">
        <f>+Indicadores!W347</f>
        <v>0</v>
      </c>
      <c r="L347" s="13">
        <f t="shared" si="36"/>
        <v>0</v>
      </c>
      <c r="M347" s="28">
        <f>+Indicadores!AK347</f>
        <v>297</v>
      </c>
      <c r="N347" s="8">
        <f>+Indicadores!AL347</f>
        <v>4</v>
      </c>
      <c r="O347" s="16">
        <f t="shared" si="37"/>
        <v>1.3468013468013467</v>
      </c>
      <c r="P347" s="26">
        <f>+Indicadores!AZ347</f>
        <v>211</v>
      </c>
      <c r="Q347" s="6">
        <f>+Indicadores!BA347</f>
        <v>6</v>
      </c>
      <c r="R347" s="13">
        <f t="shared" si="38"/>
        <v>2.8436018957345972</v>
      </c>
      <c r="S347" s="27">
        <f>+Indicadores!BO347</f>
        <v>15.555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5</v>
      </c>
      <c r="X347" s="13">
        <f t="shared" si="40"/>
        <v>0</v>
      </c>
      <c r="Y347" s="26">
        <f>+Indicadores!CS347</f>
        <v>110.965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29.686999999999998</v>
      </c>
      <c r="K348" s="6">
        <f>+Indicadores!W348</f>
        <v>3</v>
      </c>
      <c r="L348" s="13">
        <f t="shared" si="36"/>
        <v>10.105433354667028</v>
      </c>
      <c r="M348" s="28">
        <f>+Indicadores!AK348</f>
        <v>54</v>
      </c>
      <c r="N348" s="8">
        <f>+Indicadores!AL348</f>
        <v>4</v>
      </c>
      <c r="O348" s="16">
        <f t="shared" si="37"/>
        <v>7.4074074074074066</v>
      </c>
      <c r="P348" s="26">
        <f>+Indicadores!AZ348</f>
        <v>60</v>
      </c>
      <c r="Q348" s="6">
        <f>+Indicadores!BA348</f>
        <v>5</v>
      </c>
      <c r="R348" s="13">
        <f t="shared" si="38"/>
        <v>8.3333333333333321</v>
      </c>
      <c r="S348" s="27">
        <f>+Indicadores!BO348</f>
        <v>3.3149999999999995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1</v>
      </c>
      <c r="X348" s="13">
        <f t="shared" si="40"/>
        <v>0</v>
      </c>
      <c r="Y348" s="26">
        <f>+Indicadores!CS348</f>
        <v>30.312999999999999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14.768000000000001</v>
      </c>
      <c r="K349" s="6">
        <f>+Indicadores!W349</f>
        <v>2</v>
      </c>
      <c r="L349" s="13">
        <f t="shared" si="36"/>
        <v>13.542795232936077</v>
      </c>
      <c r="M349" s="28">
        <f>+Indicadores!AK349</f>
        <v>45</v>
      </c>
      <c r="N349" s="8">
        <f>+Indicadores!AL349</f>
        <v>9</v>
      </c>
      <c r="O349" s="16">
        <f t="shared" si="37"/>
        <v>20</v>
      </c>
      <c r="P349" s="26">
        <f>+Indicadores!AZ349</f>
        <v>30</v>
      </c>
      <c r="Q349" s="6">
        <f>+Indicadores!BA349</f>
        <v>13</v>
      </c>
      <c r="R349" s="13">
        <f t="shared" si="38"/>
        <v>43.333333333333336</v>
      </c>
      <c r="S349" s="27">
        <f>+Indicadores!BO349</f>
        <v>1.7850000000000001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15.231999999999999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63.993000000000002</v>
      </c>
      <c r="K350" s="6">
        <f>+Indicadores!W350</f>
        <v>2</v>
      </c>
      <c r="L350" s="13">
        <f t="shared" si="36"/>
        <v>3.1253418342631227</v>
      </c>
      <c r="M350" s="28">
        <f>+Indicadores!AK350</f>
        <v>47</v>
      </c>
      <c r="N350" s="8">
        <f>+Indicadores!AL350</f>
        <v>3</v>
      </c>
      <c r="O350" s="16">
        <f t="shared" si="37"/>
        <v>6.3829787234042552</v>
      </c>
      <c r="P350" s="26">
        <f>+Indicadores!AZ350</f>
        <v>121</v>
      </c>
      <c r="Q350" s="6">
        <f>+Indicadores!BA350</f>
        <v>2</v>
      </c>
      <c r="R350" s="13">
        <f t="shared" si="38"/>
        <v>1.6528925619834711</v>
      </c>
      <c r="S350" s="27">
        <f>+Indicadores!BO350</f>
        <v>3.3149999999999995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57.006999999999998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18.478999999999999</v>
      </c>
      <c r="K351" s="6">
        <f>+Indicadores!W351</f>
        <v>1</v>
      </c>
      <c r="L351" s="13">
        <f t="shared" si="36"/>
        <v>5.4115482439525948</v>
      </c>
      <c r="M351" s="28">
        <f>+Indicadores!AK351</f>
        <v>39</v>
      </c>
      <c r="N351" s="8">
        <f>+Indicadores!AL351</f>
        <v>8</v>
      </c>
      <c r="O351" s="16">
        <f t="shared" si="37"/>
        <v>20.512820512820511</v>
      </c>
      <c r="P351" s="26">
        <f>+Indicadores!AZ351</f>
        <v>38</v>
      </c>
      <c r="Q351" s="6">
        <f>+Indicadores!BA351</f>
        <v>10</v>
      </c>
      <c r="R351" s="13">
        <f t="shared" si="38"/>
        <v>26.315789473684209</v>
      </c>
      <c r="S351" s="27">
        <f>+Indicadores!BO351</f>
        <v>2.2949999999999999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19.521000000000001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29.686999999999998</v>
      </c>
      <c r="K352" s="6">
        <f>+Indicadores!W352</f>
        <v>2</v>
      </c>
      <c r="L352" s="13">
        <f t="shared" si="36"/>
        <v>6.7369555697780177</v>
      </c>
      <c r="M352" s="28">
        <f>+Indicadores!AK352</f>
        <v>55</v>
      </c>
      <c r="N352" s="8">
        <f>+Indicadores!AL352</f>
        <v>6</v>
      </c>
      <c r="O352" s="16">
        <f t="shared" si="37"/>
        <v>10.909090909090908</v>
      </c>
      <c r="P352" s="26">
        <f>+Indicadores!AZ352</f>
        <v>60</v>
      </c>
      <c r="Q352" s="6">
        <f>+Indicadores!BA352</f>
        <v>6</v>
      </c>
      <c r="R352" s="13">
        <f t="shared" si="38"/>
        <v>10</v>
      </c>
      <c r="S352" s="27">
        <f>+Indicadores!BO352</f>
        <v>3.3149999999999995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4</v>
      </c>
      <c r="X352" s="13">
        <f t="shared" si="40"/>
        <v>0</v>
      </c>
      <c r="Y352" s="26">
        <f>+Indicadores!CS352</f>
        <v>30.312999999999999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7.2409999999999997</v>
      </c>
      <c r="K353" s="6">
        <f>+Indicadores!W353</f>
        <v>0</v>
      </c>
      <c r="L353" s="13">
        <f t="shared" si="36"/>
        <v>0</v>
      </c>
      <c r="M353" s="28">
        <f>+Indicadores!AK353</f>
        <v>30</v>
      </c>
      <c r="N353" s="8">
        <f>+Indicadores!AL353</f>
        <v>3</v>
      </c>
      <c r="O353" s="16">
        <f t="shared" si="37"/>
        <v>10</v>
      </c>
      <c r="P353" s="26">
        <f>+Indicadores!AZ353</f>
        <v>15</v>
      </c>
      <c r="Q353" s="6">
        <f>+Indicadores!BA353</f>
        <v>1</v>
      </c>
      <c r="R353" s="13">
        <f t="shared" si="38"/>
        <v>6.666666666666667</v>
      </c>
      <c r="S353" s="27">
        <f>+Indicadores!BO353</f>
        <v>1.02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</v>
      </c>
      <c r="X353" s="13">
        <f t="shared" si="40"/>
        <v>0</v>
      </c>
      <c r="Y353" s="26">
        <f>+Indicadores!CS353</f>
        <v>7.7590000000000003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29.686999999999998</v>
      </c>
      <c r="K354" s="6">
        <f>+Indicadores!W354</f>
        <v>4</v>
      </c>
      <c r="L354" s="13">
        <f t="shared" si="36"/>
        <v>13.473911139556035</v>
      </c>
      <c r="M354" s="28">
        <f>+Indicadores!AK354</f>
        <v>55</v>
      </c>
      <c r="N354" s="8">
        <f>+Indicadores!AL354</f>
        <v>14</v>
      </c>
      <c r="O354" s="16">
        <f t="shared" si="37"/>
        <v>25.454545454545453</v>
      </c>
      <c r="P354" s="26">
        <f>+Indicadores!AZ354</f>
        <v>60</v>
      </c>
      <c r="Q354" s="6">
        <f>+Indicadores!BA354</f>
        <v>9</v>
      </c>
      <c r="R354" s="13">
        <f t="shared" si="38"/>
        <v>15</v>
      </c>
      <c r="S354" s="27">
        <f>+Indicadores!BO354</f>
        <v>3.3149999999999995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2</v>
      </c>
      <c r="X354" s="13">
        <f t="shared" si="40"/>
        <v>0</v>
      </c>
      <c r="Y354" s="26">
        <f>+Indicadores!CS354</f>
        <v>30.312999999999999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29.100999999999999</v>
      </c>
      <c r="K355" s="6">
        <f>+Indicadores!W355</f>
        <v>2</v>
      </c>
      <c r="L355" s="13">
        <f t="shared" si="36"/>
        <v>6.8726160613037353</v>
      </c>
      <c r="M355" s="28">
        <f>+Indicadores!AK355</f>
        <v>55</v>
      </c>
      <c r="N355" s="8">
        <f>+Indicadores!AL355</f>
        <v>3</v>
      </c>
      <c r="O355" s="16">
        <f t="shared" si="37"/>
        <v>5.4545454545454541</v>
      </c>
      <c r="P355" s="26">
        <f>+Indicadores!AZ355</f>
        <v>59</v>
      </c>
      <c r="Q355" s="6">
        <f>+Indicadores!BA355</f>
        <v>1</v>
      </c>
      <c r="R355" s="13">
        <f t="shared" si="38"/>
        <v>1.6949152542372881</v>
      </c>
      <c r="S355" s="27">
        <f>+Indicadores!BO355</f>
        <v>3.3149999999999995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29.899000000000001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136.74900000000002</v>
      </c>
      <c r="K356" s="6">
        <f>+Indicadores!W356</f>
        <v>61</v>
      </c>
      <c r="L356" s="13">
        <f t="shared" si="36"/>
        <v>44.607273179328544</v>
      </c>
      <c r="M356" s="28">
        <f>+Indicadores!AK356</f>
        <v>452</v>
      </c>
      <c r="N356" s="8">
        <f>+Indicadores!AL356</f>
        <v>125</v>
      </c>
      <c r="O356" s="16">
        <f t="shared" si="37"/>
        <v>27.654867256637168</v>
      </c>
      <c r="P356" s="26">
        <f>+Indicadores!AZ356</f>
        <v>290</v>
      </c>
      <c r="Q356" s="6">
        <f>+Indicadores!BA356</f>
        <v>162</v>
      </c>
      <c r="R356" s="13">
        <f t="shared" si="38"/>
        <v>55.862068965517238</v>
      </c>
      <c r="S356" s="27">
        <f>+Indicadores!BO356</f>
        <v>21.930000000000007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122</v>
      </c>
      <c r="X356" s="13">
        <f t="shared" si="40"/>
        <v>0</v>
      </c>
      <c r="Y356" s="26">
        <f>+Indicadores!CS356</f>
        <v>153.25099999999998</v>
      </c>
      <c r="Z356" s="6">
        <f>+Indicadores!CT356</f>
        <v>10</v>
      </c>
      <c r="AA356" s="47">
        <f t="shared" si="41"/>
        <v>6.5252429021670348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94.310999999999993</v>
      </c>
      <c r="K357" s="6">
        <f>+Indicadores!W357</f>
        <v>13</v>
      </c>
      <c r="L357" s="13">
        <f t="shared" si="36"/>
        <v>13.784182120855467</v>
      </c>
      <c r="M357" s="28">
        <f>+Indicadores!AK357</f>
        <v>237</v>
      </c>
      <c r="N357" s="8">
        <f>+Indicadores!AL357</f>
        <v>47</v>
      </c>
      <c r="O357" s="16">
        <f t="shared" si="37"/>
        <v>19.831223628691983</v>
      </c>
      <c r="P357" s="26">
        <f>+Indicadores!AZ357</f>
        <v>199</v>
      </c>
      <c r="Q357" s="6">
        <f>+Indicadores!BA357</f>
        <v>53</v>
      </c>
      <c r="R357" s="13">
        <f t="shared" si="38"/>
        <v>26.633165829145728</v>
      </c>
      <c r="S357" s="27">
        <f>+Indicadores!BO357</f>
        <v>14.79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31</v>
      </c>
      <c r="X357" s="13">
        <f t="shared" si="40"/>
        <v>0</v>
      </c>
      <c r="Y357" s="26">
        <f>+Indicadores!CS357</f>
        <v>104.68900000000001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36.055999999999997</v>
      </c>
      <c r="K358" s="6">
        <f>+Indicadores!W358</f>
        <v>1</v>
      </c>
      <c r="L358" s="13">
        <f t="shared" si="36"/>
        <v>2.7734635012203244</v>
      </c>
      <c r="M358" s="28">
        <f>+Indicadores!AK358</f>
        <v>80</v>
      </c>
      <c r="N358" s="8">
        <f>+Indicadores!AL358</f>
        <v>8</v>
      </c>
      <c r="O358" s="16">
        <f t="shared" si="37"/>
        <v>10</v>
      </c>
      <c r="P358" s="26">
        <f>+Indicadores!AZ358</f>
        <v>74</v>
      </c>
      <c r="Q358" s="6">
        <f>+Indicadores!BA358</f>
        <v>11</v>
      </c>
      <c r="R358" s="13">
        <f t="shared" si="38"/>
        <v>14.864864864864865</v>
      </c>
      <c r="S358" s="27">
        <f>+Indicadores!BO358</f>
        <v>4.59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15</v>
      </c>
      <c r="X358" s="13">
        <f t="shared" si="40"/>
        <v>0</v>
      </c>
      <c r="Y358" s="26">
        <f>+Indicadores!CS358</f>
        <v>37.944000000000003</v>
      </c>
      <c r="Z358" s="6">
        <f>+Indicadores!CT358</f>
        <v>0</v>
      </c>
      <c r="AA358" s="47">
        <f t="shared" si="41"/>
        <v>0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153.31800000000001</v>
      </c>
      <c r="K359" s="6">
        <f>+Indicadores!W359</f>
        <v>27</v>
      </c>
      <c r="L359" s="13">
        <f t="shared" si="36"/>
        <v>17.610456697843695</v>
      </c>
      <c r="M359" s="28">
        <f>+Indicadores!AK359</f>
        <v>0</v>
      </c>
      <c r="N359" s="8">
        <f>+Indicadores!AL359</f>
        <v>29</v>
      </c>
      <c r="O359" s="16">
        <f t="shared" si="37"/>
        <v>0</v>
      </c>
      <c r="P359" s="26">
        <f>+Indicadores!AZ359</f>
        <v>324</v>
      </c>
      <c r="Q359" s="6">
        <f>+Indicadores!BA359</f>
        <v>96</v>
      </c>
      <c r="R359" s="13">
        <f t="shared" si="38"/>
        <v>29.629629629629626</v>
      </c>
      <c r="S359" s="27">
        <f>+Indicadores!BO359</f>
        <v>24.480000000000004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49</v>
      </c>
      <c r="X359" s="13">
        <f t="shared" si="40"/>
        <v>0</v>
      </c>
      <c r="Y359" s="26">
        <f>+Indicadores!CS359</f>
        <v>170.68199999999999</v>
      </c>
      <c r="Z359" s="6">
        <f>+Indicadores!CT359</f>
        <v>10</v>
      </c>
      <c r="AA359" s="47">
        <f t="shared" si="41"/>
        <v>5.8588486190693807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9.4640000000000004</v>
      </c>
      <c r="K360" s="6">
        <f>+Indicadores!W360</f>
        <v>0</v>
      </c>
      <c r="L360" s="13">
        <f t="shared" si="36"/>
        <v>0</v>
      </c>
      <c r="M360" s="28">
        <f>+Indicadores!AK360</f>
        <v>32</v>
      </c>
      <c r="N360" s="8">
        <f>+Indicadores!AL360</f>
        <v>0</v>
      </c>
      <c r="O360" s="16">
        <f t="shared" si="37"/>
        <v>0</v>
      </c>
      <c r="P360" s="26">
        <f>+Indicadores!AZ360</f>
        <v>20</v>
      </c>
      <c r="Q360" s="6">
        <f>+Indicadores!BA360</f>
        <v>0</v>
      </c>
      <c r="R360" s="13">
        <f t="shared" si="38"/>
        <v>0</v>
      </c>
      <c r="S360" s="27">
        <f>+Indicadores!BO360</f>
        <v>1.5300000000000002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0</v>
      </c>
      <c r="X360" s="13">
        <f t="shared" si="40"/>
        <v>0</v>
      </c>
      <c r="Y360" s="26">
        <f>+Indicadores!CS360</f>
        <v>10.536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8.8330000000000002</v>
      </c>
      <c r="K361" s="6">
        <f>+Indicadores!W361</f>
        <v>0</v>
      </c>
      <c r="L361" s="13">
        <f t="shared" si="36"/>
        <v>0</v>
      </c>
      <c r="M361" s="28">
        <f>+Indicadores!AK361</f>
        <v>48</v>
      </c>
      <c r="N361" s="8">
        <f>+Indicadores!AL361</f>
        <v>1</v>
      </c>
      <c r="O361" s="16">
        <f t="shared" si="37"/>
        <v>2.083333333333333</v>
      </c>
      <c r="P361" s="26">
        <f>+Indicadores!AZ361</f>
        <v>19</v>
      </c>
      <c r="Q361" s="6">
        <f>+Indicadores!BA361</f>
        <v>1</v>
      </c>
      <c r="R361" s="13">
        <f t="shared" si="38"/>
        <v>5.2631578947368416</v>
      </c>
      <c r="S361" s="27">
        <f>+Indicadores!BO361</f>
        <v>1.5300000000000002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0</v>
      </c>
      <c r="X361" s="13">
        <f t="shared" si="40"/>
        <v>0</v>
      </c>
      <c r="Y361" s="26">
        <f>+Indicadores!CS361</f>
        <v>10.167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5.8140000000000001</v>
      </c>
      <c r="K362" s="6">
        <f>+Indicadores!W362</f>
        <v>0</v>
      </c>
      <c r="L362" s="13">
        <f t="shared" si="36"/>
        <v>0</v>
      </c>
      <c r="M362" s="28">
        <f>+Indicadores!AK362</f>
        <v>27</v>
      </c>
      <c r="N362" s="8">
        <f>+Indicadores!AL362</f>
        <v>2</v>
      </c>
      <c r="O362" s="16">
        <f t="shared" si="37"/>
        <v>7.4074074074074066</v>
      </c>
      <c r="P362" s="26">
        <f>+Indicadores!AZ362</f>
        <v>12</v>
      </c>
      <c r="Q362" s="6">
        <f>+Indicadores!BA362</f>
        <v>6</v>
      </c>
      <c r="R362" s="13">
        <f t="shared" si="38"/>
        <v>50</v>
      </c>
      <c r="S362" s="27">
        <f>+Indicadores!BO362</f>
        <v>0.76500000000000012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0</v>
      </c>
      <c r="X362" s="13">
        <f t="shared" si="40"/>
        <v>0</v>
      </c>
      <c r="Y362" s="26">
        <f>+Indicadores!CS362</f>
        <v>6.1859999999999999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33.561999999999998</v>
      </c>
      <c r="K363" s="6">
        <f>+Indicadores!W363</f>
        <v>0</v>
      </c>
      <c r="L363" s="13">
        <f t="shared" si="36"/>
        <v>0</v>
      </c>
      <c r="M363" s="28">
        <f>+Indicadores!AK363</f>
        <v>23</v>
      </c>
      <c r="N363" s="8">
        <f>+Indicadores!AL363</f>
        <v>2</v>
      </c>
      <c r="O363" s="16">
        <f t="shared" si="37"/>
        <v>8.695652173913043</v>
      </c>
      <c r="P363" s="26">
        <f>+Indicadores!AZ363</f>
        <v>68</v>
      </c>
      <c r="Q363" s="6">
        <f>+Indicadores!BA363</f>
        <v>7</v>
      </c>
      <c r="R363" s="13">
        <f t="shared" si="38"/>
        <v>10.294117647058822</v>
      </c>
      <c r="S363" s="27">
        <f>+Indicadores!BO363</f>
        <v>4.08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7</v>
      </c>
      <c r="X363" s="13">
        <f t="shared" si="40"/>
        <v>0</v>
      </c>
      <c r="Y363" s="26">
        <f>+Indicadores!CS363</f>
        <v>34.438000000000002</v>
      </c>
      <c r="Z363" s="6">
        <f>+Indicadores!CT363</f>
        <v>0</v>
      </c>
      <c r="AA363" s="47">
        <f t="shared" si="41"/>
        <v>0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12.214</v>
      </c>
      <c r="K364" s="6">
        <f>+Indicadores!W364</f>
        <v>0</v>
      </c>
      <c r="L364" s="13">
        <f t="shared" si="36"/>
        <v>0</v>
      </c>
      <c r="M364" s="28">
        <f>+Indicadores!AK364</f>
        <v>55</v>
      </c>
      <c r="N364" s="8">
        <f>+Indicadores!AL364</f>
        <v>3</v>
      </c>
      <c r="O364" s="16">
        <f t="shared" si="37"/>
        <v>5.4545454545454541</v>
      </c>
      <c r="P364" s="26">
        <f>+Indicadores!AZ364</f>
        <v>25</v>
      </c>
      <c r="Q364" s="6">
        <f>+Indicadores!BA364</f>
        <v>8</v>
      </c>
      <c r="R364" s="13">
        <f t="shared" si="38"/>
        <v>32</v>
      </c>
      <c r="S364" s="27">
        <f>+Indicadores!BO364</f>
        <v>1.5300000000000002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12.786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435.512</v>
      </c>
      <c r="K365" s="6">
        <f>+Indicadores!W365</f>
        <v>175</v>
      </c>
      <c r="L365" s="13">
        <f t="shared" si="36"/>
        <v>40.18258968754018</v>
      </c>
      <c r="M365" s="28">
        <f>+Indicadores!AK365</f>
        <v>1565</v>
      </c>
      <c r="N365" s="8">
        <f>+Indicadores!AL365</f>
        <v>397</v>
      </c>
      <c r="O365" s="16">
        <f t="shared" si="37"/>
        <v>25.36741214057508</v>
      </c>
      <c r="P365" s="26">
        <f>+Indicadores!AZ365</f>
        <v>930</v>
      </c>
      <c r="Q365" s="6">
        <f>+Indicadores!BA365</f>
        <v>231</v>
      </c>
      <c r="R365" s="13">
        <f t="shared" si="38"/>
        <v>24.838709677419356</v>
      </c>
      <c r="S365" s="27">
        <f>+Indicadores!BO365</f>
        <v>72.164999999999992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30</v>
      </c>
      <c r="X365" s="13">
        <f t="shared" si="40"/>
        <v>0</v>
      </c>
      <c r="Y365" s="26">
        <f>+Indicadores!CS365</f>
        <v>494.48800000000006</v>
      </c>
      <c r="Z365" s="6">
        <f>+Indicadores!CT365</f>
        <v>11</v>
      </c>
      <c r="AA365" s="47">
        <f t="shared" si="41"/>
        <v>2.2245231431298631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90.781000000000006</v>
      </c>
      <c r="K366" s="6">
        <f>+Indicadores!W366</f>
        <v>37</v>
      </c>
      <c r="L366" s="13">
        <f t="shared" si="36"/>
        <v>40.757427214945857</v>
      </c>
      <c r="M366" s="28">
        <f>+Indicadores!AK366</f>
        <v>260</v>
      </c>
      <c r="N366" s="8">
        <f>+Indicadores!AL366</f>
        <v>120</v>
      </c>
      <c r="O366" s="16">
        <f t="shared" si="37"/>
        <v>46.153846153846153</v>
      </c>
      <c r="P366" s="26">
        <f>+Indicadores!AZ366</f>
        <v>192</v>
      </c>
      <c r="Q366" s="6">
        <f>+Indicadores!BA366</f>
        <v>93</v>
      </c>
      <c r="R366" s="13">
        <f t="shared" si="38"/>
        <v>48.4375</v>
      </c>
      <c r="S366" s="27">
        <f>+Indicadores!BO366</f>
        <v>14.280000000000001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55</v>
      </c>
      <c r="X366" s="13">
        <f t="shared" si="40"/>
        <v>0</v>
      </c>
      <c r="Y366" s="26">
        <f>+Indicadores!CS366</f>
        <v>101.21899999999999</v>
      </c>
      <c r="Z366" s="6">
        <f>+Indicadores!CT366</f>
        <v>29</v>
      </c>
      <c r="AA366" s="47">
        <f t="shared" si="41"/>
        <v>28.650747389324138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100.907</v>
      </c>
      <c r="K367" s="6">
        <f>+Indicadores!W367</f>
        <v>10</v>
      </c>
      <c r="L367" s="13">
        <f t="shared" si="36"/>
        <v>9.9101152546404112</v>
      </c>
      <c r="M367" s="28">
        <f>+Indicadores!AK367</f>
        <v>295</v>
      </c>
      <c r="N367" s="8">
        <f>+Indicadores!AL367</f>
        <v>72</v>
      </c>
      <c r="O367" s="16">
        <f t="shared" si="37"/>
        <v>24.406779661016952</v>
      </c>
      <c r="P367" s="26">
        <f>+Indicadores!AZ367</f>
        <v>212</v>
      </c>
      <c r="Q367" s="6">
        <f>+Indicadores!BA367</f>
        <v>112</v>
      </c>
      <c r="R367" s="13">
        <f t="shared" si="38"/>
        <v>52.830188679245282</v>
      </c>
      <c r="S367" s="27">
        <f>+Indicadores!BO367</f>
        <v>15.299999999999997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54</v>
      </c>
      <c r="X367" s="13">
        <f t="shared" si="40"/>
        <v>0</v>
      </c>
      <c r="Y367" s="26">
        <f>+Indicadores!CS367</f>
        <v>111.093</v>
      </c>
      <c r="Z367" s="6">
        <f>+Indicadores!CT367</f>
        <v>1</v>
      </c>
      <c r="AA367" s="47">
        <f t="shared" si="41"/>
        <v>0.90014672391599826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39.561</v>
      </c>
      <c r="K368" s="6">
        <f>+Indicadores!W368</f>
        <v>5</v>
      </c>
      <c r="L368" s="13">
        <f t="shared" si="36"/>
        <v>12.638709840499482</v>
      </c>
      <c r="M368" s="28">
        <f>+Indicadores!AK368</f>
        <v>85</v>
      </c>
      <c r="N368" s="8">
        <f>+Indicadores!AL368</f>
        <v>7</v>
      </c>
      <c r="O368" s="16">
        <f t="shared" si="37"/>
        <v>8.235294117647058</v>
      </c>
      <c r="P368" s="26">
        <f>+Indicadores!AZ368</f>
        <v>76</v>
      </c>
      <c r="Q368" s="6">
        <f>+Indicadores!BA368</f>
        <v>37</v>
      </c>
      <c r="R368" s="13">
        <f t="shared" si="38"/>
        <v>48.684210526315788</v>
      </c>
      <c r="S368" s="27">
        <f>+Indicadores!BO368</f>
        <v>2.5499999999999998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2</v>
      </c>
      <c r="X368" s="13">
        <f t="shared" si="40"/>
        <v>0</v>
      </c>
      <c r="Y368" s="26">
        <f>+Indicadores!CS368</f>
        <v>36.439</v>
      </c>
      <c r="Z368" s="6">
        <f>+Indicadores!CT368</f>
        <v>1</v>
      </c>
      <c r="AA368" s="47">
        <f t="shared" si="41"/>
        <v>2.7443124125250415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376.95699999999999</v>
      </c>
      <c r="K369" s="6">
        <f>+Indicadores!W369</f>
        <v>113</v>
      </c>
      <c r="L369" s="13">
        <f t="shared" si="36"/>
        <v>29.976893916282226</v>
      </c>
      <c r="M369" s="28">
        <f>+Indicadores!AK369</f>
        <v>0</v>
      </c>
      <c r="N369" s="8">
        <f>+Indicadores!AL369</f>
        <v>141</v>
      </c>
      <c r="O369" s="16">
        <f t="shared" si="37"/>
        <v>0</v>
      </c>
      <c r="P369" s="26">
        <f>+Indicadores!AZ369</f>
        <v>776</v>
      </c>
      <c r="Q369" s="6">
        <f>+Indicadores!BA369</f>
        <v>334</v>
      </c>
      <c r="R369" s="13">
        <f t="shared" si="38"/>
        <v>43.041237113402062</v>
      </c>
      <c r="S369" s="27">
        <f>+Indicadores!BO369</f>
        <v>46.919999999999987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157</v>
      </c>
      <c r="X369" s="13">
        <f t="shared" si="40"/>
        <v>0</v>
      </c>
      <c r="Y369" s="26">
        <f>+Indicadores!CS369</f>
        <v>399.04300000000001</v>
      </c>
      <c r="Z369" s="6">
        <f>+Indicadores!CT369</f>
        <v>6</v>
      </c>
      <c r="AA369" s="47">
        <f t="shared" si="41"/>
        <v>1.5035973566758469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21.108999999999998</v>
      </c>
      <c r="K370" s="6">
        <f>+Indicadores!W370</f>
        <v>8</v>
      </c>
      <c r="L370" s="13">
        <f t="shared" si="36"/>
        <v>37.898526694774745</v>
      </c>
      <c r="M370" s="28">
        <f>+Indicadores!AK370</f>
        <v>34</v>
      </c>
      <c r="N370" s="8">
        <f>+Indicadores!AL370</f>
        <v>31</v>
      </c>
      <c r="O370" s="16">
        <f t="shared" si="37"/>
        <v>91.17647058823529</v>
      </c>
      <c r="P370" s="26">
        <f>+Indicadores!AZ370</f>
        <v>42</v>
      </c>
      <c r="Q370" s="6">
        <f>+Indicadores!BA370</f>
        <v>29</v>
      </c>
      <c r="R370" s="13">
        <f t="shared" si="38"/>
        <v>69.047619047619051</v>
      </c>
      <c r="S370" s="27">
        <f>+Indicadores!BO370</f>
        <v>2.04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21</v>
      </c>
      <c r="X370" s="13">
        <f t="shared" si="40"/>
        <v>0</v>
      </c>
      <c r="Y370" s="26">
        <f>+Indicadores!CS370</f>
        <v>20.890999999999998</v>
      </c>
      <c r="Z370" s="6">
        <f>+Indicadores!CT370</f>
        <v>0</v>
      </c>
      <c r="AA370" s="47">
        <f t="shared" si="41"/>
        <v>0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34.731999999999999</v>
      </c>
      <c r="K371" s="6">
        <f>+Indicadores!W371</f>
        <v>0</v>
      </c>
      <c r="L371" s="13">
        <f t="shared" si="36"/>
        <v>0</v>
      </c>
      <c r="M371" s="28">
        <f>+Indicadores!AK371</f>
        <v>134</v>
      </c>
      <c r="N371" s="8">
        <f>+Indicadores!AL371</f>
        <v>1</v>
      </c>
      <c r="O371" s="16">
        <f t="shared" si="37"/>
        <v>0.74626865671641784</v>
      </c>
      <c r="P371" s="26">
        <f>+Indicadores!AZ371</f>
        <v>74</v>
      </c>
      <c r="Q371" s="6">
        <f>+Indicadores!BA371</f>
        <v>3</v>
      </c>
      <c r="R371" s="13">
        <f t="shared" si="38"/>
        <v>4.0540540540540544</v>
      </c>
      <c r="S371" s="27">
        <f>+Indicadores!BO371</f>
        <v>5.6099999999999994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5</v>
      </c>
      <c r="X371" s="13">
        <f t="shared" si="40"/>
        <v>0</v>
      </c>
      <c r="Y371" s="26">
        <f>+Indicadores!CS371</f>
        <v>39.268000000000001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47.742000000000004</v>
      </c>
      <c r="K372" s="6">
        <f>+Indicadores!W372</f>
        <v>7</v>
      </c>
      <c r="L372" s="13">
        <f t="shared" si="36"/>
        <v>14.662142348456284</v>
      </c>
      <c r="M372" s="28">
        <f>+Indicadores!AK372</f>
        <v>208</v>
      </c>
      <c r="N372" s="8">
        <f>+Indicadores!AL372</f>
        <v>18</v>
      </c>
      <c r="O372" s="16">
        <f t="shared" si="37"/>
        <v>8.6538461538461533</v>
      </c>
      <c r="P372" s="26">
        <f>+Indicadores!AZ372</f>
        <v>101</v>
      </c>
      <c r="Q372" s="6">
        <f>+Indicadores!BA372</f>
        <v>24</v>
      </c>
      <c r="R372" s="13">
        <f t="shared" si="38"/>
        <v>23.762376237623762</v>
      </c>
      <c r="S372" s="27">
        <f>+Indicadores!BO372</f>
        <v>7.3949999999999996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9</v>
      </c>
      <c r="X372" s="13">
        <f t="shared" si="40"/>
        <v>0</v>
      </c>
      <c r="Y372" s="26">
        <f>+Indicadores!CS372</f>
        <v>53.257999999999996</v>
      </c>
      <c r="Z372" s="6">
        <f>+Indicadores!CT372</f>
        <v>1</v>
      </c>
      <c r="AA372" s="47">
        <f t="shared" si="41"/>
        <v>1.8776521837094897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48.539000000000001</v>
      </c>
      <c r="K373" s="6">
        <f>+Indicadores!W373</f>
        <v>0</v>
      </c>
      <c r="L373" s="13">
        <f t="shared" si="36"/>
        <v>0</v>
      </c>
      <c r="M373" s="28">
        <f>+Indicadores!AK373</f>
        <v>138</v>
      </c>
      <c r="N373" s="8">
        <f>+Indicadores!AL373</f>
        <v>10</v>
      </c>
      <c r="O373" s="16">
        <f t="shared" si="37"/>
        <v>7.2463768115942031</v>
      </c>
      <c r="P373" s="26">
        <f>+Indicadores!AZ373</f>
        <v>101</v>
      </c>
      <c r="Q373" s="6">
        <f>+Indicadores!BA373</f>
        <v>9</v>
      </c>
      <c r="R373" s="13">
        <f t="shared" si="38"/>
        <v>8.9108910891089099</v>
      </c>
      <c r="S373" s="27">
        <f>+Indicadores!BO373</f>
        <v>6.8850000000000016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31</v>
      </c>
      <c r="X373" s="13">
        <f t="shared" si="40"/>
        <v>0</v>
      </c>
      <c r="Y373" s="26">
        <f>+Indicadores!CS373</f>
        <v>52.460999999999999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49.887</v>
      </c>
      <c r="K374" s="6">
        <f>+Indicadores!W374</f>
        <v>11</v>
      </c>
      <c r="L374" s="13">
        <f t="shared" ref="L374:L425" si="42">IFERROR(K374/J374,0)*100</f>
        <v>22.049832621725098</v>
      </c>
      <c r="M374" s="28">
        <f>+Indicadores!AK374</f>
        <v>158</v>
      </c>
      <c r="N374" s="8">
        <f>+Indicadores!AL374</f>
        <v>4</v>
      </c>
      <c r="O374" s="16">
        <f t="shared" ref="O374:O425" si="43">IFERROR(N374/M374,0)*100</f>
        <v>2.5316455696202533</v>
      </c>
      <c r="P374" s="26">
        <f>+Indicadores!AZ374</f>
        <v>108</v>
      </c>
      <c r="Q374" s="6">
        <f>+Indicadores!BA374</f>
        <v>37</v>
      </c>
      <c r="R374" s="13">
        <f t="shared" ref="R374:R425" si="44">IFERROR(Q374/P374,0)*100</f>
        <v>34.25925925925926</v>
      </c>
      <c r="S374" s="27">
        <f>+Indicadores!BO374</f>
        <v>9.18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48</v>
      </c>
      <c r="X374" s="13">
        <f t="shared" ref="X374:X425" si="46">IFERROR(W374/V374,0)*100</f>
        <v>0</v>
      </c>
      <c r="Y374" s="26">
        <f>+Indicadores!CS374</f>
        <v>58.113</v>
      </c>
      <c r="Z374" s="6">
        <f>+Indicadores!CT374</f>
        <v>10</v>
      </c>
      <c r="AA374" s="47">
        <f t="shared" ref="AA374:AA425" si="47">IFERROR(Z374/Y374,0)*100</f>
        <v>17.207853664412436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0</v>
      </c>
      <c r="K375" s="6">
        <f>+Indicadores!W375</f>
        <v>0</v>
      </c>
      <c r="L375" s="13">
        <f t="shared" si="42"/>
        <v>0</v>
      </c>
      <c r="M375" s="28">
        <f>+Indicadores!AK375</f>
        <v>0</v>
      </c>
      <c r="N375" s="8">
        <f>+Indicadores!AL375</f>
        <v>11</v>
      </c>
      <c r="O375" s="16">
        <f t="shared" si="43"/>
        <v>0</v>
      </c>
      <c r="P375" s="26">
        <f>+Indicadores!AZ375</f>
        <v>0</v>
      </c>
      <c r="Q375" s="6">
        <f>+Indicadores!BA375</f>
        <v>14</v>
      </c>
      <c r="R375" s="13">
        <f t="shared" si="44"/>
        <v>0</v>
      </c>
      <c r="S375" s="27">
        <f>+Indicadores!BO375</f>
        <v>0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23</v>
      </c>
      <c r="X375" s="13">
        <f t="shared" si="46"/>
        <v>0</v>
      </c>
      <c r="Y375" s="26">
        <f>+Indicadores!CS375</f>
        <v>0</v>
      </c>
      <c r="Z375" s="6">
        <f>+Indicadores!CT375</f>
        <v>0</v>
      </c>
      <c r="AA375" s="47">
        <f t="shared" si="47"/>
        <v>0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104.28700000000001</v>
      </c>
      <c r="K376" s="6">
        <f>+Indicadores!W376</f>
        <v>46</v>
      </c>
      <c r="L376" s="13">
        <f t="shared" si="42"/>
        <v>44.109045230949206</v>
      </c>
      <c r="M376" s="28">
        <f>+Indicadores!AK376</f>
        <v>359</v>
      </c>
      <c r="N376" s="8">
        <f>+Indicadores!AL376</f>
        <v>78</v>
      </c>
      <c r="O376" s="16">
        <f t="shared" si="43"/>
        <v>21.727019498607241</v>
      </c>
      <c r="P376" s="26">
        <f>+Indicadores!AZ376</f>
        <v>220</v>
      </c>
      <c r="Q376" s="6">
        <f>+Indicadores!BA376</f>
        <v>100</v>
      </c>
      <c r="R376" s="13">
        <f t="shared" si="44"/>
        <v>45.454545454545453</v>
      </c>
      <c r="S376" s="27">
        <f>+Indicadores!BO376</f>
        <v>16.064999999999998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141</v>
      </c>
      <c r="X376" s="13">
        <f t="shared" si="46"/>
        <v>0</v>
      </c>
      <c r="Y376" s="26">
        <f>+Indicadores!CS376</f>
        <v>115.71299999999999</v>
      </c>
      <c r="Z376" s="6">
        <f>+Indicadores!CT376</f>
        <v>21</v>
      </c>
      <c r="AA376" s="47">
        <f t="shared" si="47"/>
        <v>18.14834979647922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0</v>
      </c>
      <c r="K377" s="6">
        <f>+Indicadores!W377</f>
        <v>0</v>
      </c>
      <c r="L377" s="13">
        <f t="shared" si="42"/>
        <v>0</v>
      </c>
      <c r="M377" s="28">
        <f>+Indicadores!AK377</f>
        <v>0</v>
      </c>
      <c r="N377" s="8">
        <f>+Indicadores!AL377</f>
        <v>21</v>
      </c>
      <c r="O377" s="16">
        <f t="shared" si="43"/>
        <v>0</v>
      </c>
      <c r="P377" s="26">
        <f>+Indicadores!AZ377</f>
        <v>0</v>
      </c>
      <c r="Q377" s="6">
        <f>+Indicadores!BA377</f>
        <v>26</v>
      </c>
      <c r="R377" s="13">
        <f t="shared" si="44"/>
        <v>0</v>
      </c>
      <c r="S377" s="27">
        <f>+Indicadores!BO377</f>
        <v>0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51</v>
      </c>
      <c r="X377" s="13">
        <f t="shared" si="46"/>
        <v>0</v>
      </c>
      <c r="Y377" s="26">
        <f>+Indicadores!CS377</f>
        <v>0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0</v>
      </c>
      <c r="K378" s="6">
        <f>+Indicadores!W378</f>
        <v>11</v>
      </c>
      <c r="L378" s="13">
        <f t="shared" si="42"/>
        <v>0</v>
      </c>
      <c r="M378" s="28">
        <f>+Indicadores!AK378</f>
        <v>0</v>
      </c>
      <c r="N378" s="8">
        <f>+Indicadores!AL378</f>
        <v>1</v>
      </c>
      <c r="O378" s="16">
        <f t="shared" si="43"/>
        <v>0</v>
      </c>
      <c r="P378" s="26">
        <f>+Indicadores!AZ378</f>
        <v>0</v>
      </c>
      <c r="Q378" s="6">
        <f>+Indicadores!BA378</f>
        <v>33</v>
      </c>
      <c r="R378" s="13">
        <f t="shared" si="44"/>
        <v>0</v>
      </c>
      <c r="S378" s="27">
        <f>+Indicadores!BO378</f>
        <v>0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62</v>
      </c>
      <c r="X378" s="13">
        <f t="shared" si="46"/>
        <v>0</v>
      </c>
      <c r="Y378" s="26">
        <f>+Indicadores!CS378</f>
        <v>0</v>
      </c>
      <c r="Z378" s="6">
        <f>+Indicadores!CT378</f>
        <v>4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7</v>
      </c>
      <c r="O379" s="16">
        <f t="shared" si="43"/>
        <v>0</v>
      </c>
      <c r="P379" s="26">
        <f>+Indicadores!AZ379</f>
        <v>0</v>
      </c>
      <c r="Q379" s="6">
        <f>+Indicadores!BA379</f>
        <v>12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2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22.777000000000001</v>
      </c>
      <c r="K380" s="6">
        <f>+Indicadores!W380</f>
        <v>10</v>
      </c>
      <c r="L380" s="13">
        <f t="shared" si="42"/>
        <v>43.903938183255036</v>
      </c>
      <c r="M380" s="28">
        <f>+Indicadores!AK380</f>
        <v>27</v>
      </c>
      <c r="N380" s="8">
        <f>+Indicadores!AL380</f>
        <v>4</v>
      </c>
      <c r="O380" s="16">
        <f t="shared" si="43"/>
        <v>14.814814814814813</v>
      </c>
      <c r="P380" s="26">
        <f>+Indicadores!AZ380</f>
        <v>45</v>
      </c>
      <c r="Q380" s="6">
        <f>+Indicadores!BA380</f>
        <v>14</v>
      </c>
      <c r="R380" s="13">
        <f t="shared" si="44"/>
        <v>31.111111111111111</v>
      </c>
      <c r="S380" s="27">
        <f>+Indicadores!BO380</f>
        <v>2.04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0</v>
      </c>
      <c r="X380" s="13">
        <f t="shared" si="46"/>
        <v>0</v>
      </c>
      <c r="Y380" s="26">
        <f>+Indicadores!CS380</f>
        <v>22.222999999999999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0</v>
      </c>
      <c r="K381" s="6">
        <f>+Indicadores!W381</f>
        <v>0</v>
      </c>
      <c r="L381" s="13">
        <f t="shared" si="42"/>
        <v>0</v>
      </c>
      <c r="M381" s="28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0</v>
      </c>
      <c r="Q381" s="6">
        <f>+Indicadores!BA381</f>
        <v>0</v>
      </c>
      <c r="R381" s="13">
        <f t="shared" si="44"/>
        <v>0</v>
      </c>
      <c r="S381" s="27">
        <f>+Indicadores!BO381</f>
        <v>0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0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0</v>
      </c>
      <c r="K382" s="6">
        <f>+Indicadores!W382</f>
        <v>0</v>
      </c>
      <c r="L382" s="13">
        <f t="shared" si="42"/>
        <v>0</v>
      </c>
      <c r="M382" s="28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0</v>
      </c>
      <c r="Q382" s="6">
        <f>+Indicadores!BA382</f>
        <v>0</v>
      </c>
      <c r="R382" s="13">
        <f t="shared" si="44"/>
        <v>0</v>
      </c>
      <c r="S382" s="27">
        <f>+Indicadores!BO382</f>
        <v>0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0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0</v>
      </c>
      <c r="K383" s="6">
        <f>+Indicadores!W383</f>
        <v>0</v>
      </c>
      <c r="L383" s="13">
        <f t="shared" si="42"/>
        <v>0</v>
      </c>
      <c r="M383" s="28">
        <f>+Indicadores!AK383</f>
        <v>0</v>
      </c>
      <c r="N383" s="8">
        <f>+Indicadores!AL383</f>
        <v>0</v>
      </c>
      <c r="O383" s="16">
        <f t="shared" si="43"/>
        <v>0</v>
      </c>
      <c r="P383" s="26">
        <f>+Indicadores!AZ383</f>
        <v>0</v>
      </c>
      <c r="Q383" s="6">
        <f>+Indicadores!BA383</f>
        <v>0</v>
      </c>
      <c r="R383" s="13">
        <f t="shared" si="44"/>
        <v>0</v>
      </c>
      <c r="S383" s="27">
        <f>+Indicadores!BO383</f>
        <v>0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0</v>
      </c>
      <c r="X383" s="13">
        <f t="shared" si="46"/>
        <v>0</v>
      </c>
      <c r="Y383" s="26">
        <f>+Indicadores!CS383</f>
        <v>0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0</v>
      </c>
      <c r="K384" s="6">
        <f>+Indicadores!W384</f>
        <v>0</v>
      </c>
      <c r="L384" s="13">
        <f t="shared" si="42"/>
        <v>0</v>
      </c>
      <c r="M384" s="28">
        <f>+Indicadores!AK384</f>
        <v>0</v>
      </c>
      <c r="N384" s="8">
        <f>+Indicadores!AL384</f>
        <v>0</v>
      </c>
      <c r="O384" s="16">
        <f t="shared" si="43"/>
        <v>0</v>
      </c>
      <c r="P384" s="26">
        <f>+Indicadores!AZ384</f>
        <v>0</v>
      </c>
      <c r="Q384" s="6">
        <f>+Indicadores!BA384</f>
        <v>0</v>
      </c>
      <c r="R384" s="13">
        <f t="shared" si="44"/>
        <v>0</v>
      </c>
      <c r="S384" s="27">
        <f>+Indicadores!BO384</f>
        <v>0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0</v>
      </c>
      <c r="X384" s="13">
        <f t="shared" si="46"/>
        <v>0</v>
      </c>
      <c r="Y384" s="26">
        <f>+Indicadores!CS384</f>
        <v>0</v>
      </c>
      <c r="Z384" s="6">
        <f>+Indicadores!CT384</f>
        <v>0</v>
      </c>
      <c r="AA384" s="47">
        <f t="shared" si="47"/>
        <v>0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0</v>
      </c>
      <c r="K385" s="6">
        <f>+Indicadores!W385</f>
        <v>0</v>
      </c>
      <c r="L385" s="13">
        <f t="shared" si="42"/>
        <v>0</v>
      </c>
      <c r="M385" s="28">
        <f>+Indicadores!AK385</f>
        <v>0</v>
      </c>
      <c r="N385" s="8">
        <f>+Indicadores!AL385</f>
        <v>0</v>
      </c>
      <c r="O385" s="16">
        <f t="shared" si="43"/>
        <v>0</v>
      </c>
      <c r="P385" s="26">
        <f>+Indicadores!AZ385</f>
        <v>0</v>
      </c>
      <c r="Q385" s="6">
        <f>+Indicadores!BA385</f>
        <v>0</v>
      </c>
      <c r="R385" s="13">
        <f t="shared" si="44"/>
        <v>0</v>
      </c>
      <c r="S385" s="27">
        <f>+Indicadores!BO385</f>
        <v>0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0</v>
      </c>
      <c r="X385" s="13">
        <f t="shared" si="46"/>
        <v>0</v>
      </c>
      <c r="Y385" s="26">
        <f>+Indicadores!CS385</f>
        <v>0</v>
      </c>
      <c r="Z385" s="6">
        <f>+Indicadores!CT385</f>
        <v>0</v>
      </c>
      <c r="AA385" s="47">
        <f t="shared" si="47"/>
        <v>0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98.953000000000003</v>
      </c>
      <c r="K386" s="6">
        <f>+Indicadores!W386</f>
        <v>8</v>
      </c>
      <c r="L386" s="13">
        <f t="shared" si="42"/>
        <v>8.0846462461976891</v>
      </c>
      <c r="M386" s="28">
        <f>+Indicadores!AK386</f>
        <v>265</v>
      </c>
      <c r="N386" s="8">
        <f>+Indicadores!AL386</f>
        <v>19</v>
      </c>
      <c r="O386" s="16">
        <f t="shared" si="43"/>
        <v>7.1698113207547172</v>
      </c>
      <c r="P386" s="26">
        <f>+Indicadores!AZ386</f>
        <v>209</v>
      </c>
      <c r="Q386" s="6">
        <f>+Indicadores!BA386</f>
        <v>17</v>
      </c>
      <c r="R386" s="13">
        <f t="shared" si="44"/>
        <v>8.133971291866029</v>
      </c>
      <c r="S386" s="27">
        <f>+Indicadores!BO386</f>
        <v>15.555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110.047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164.29500000000002</v>
      </c>
      <c r="K387" s="6">
        <f>+Indicadores!W387</f>
        <v>37</v>
      </c>
      <c r="L387" s="13">
        <f t="shared" si="42"/>
        <v>22.52046623451718</v>
      </c>
      <c r="M387" s="28">
        <f>+Indicadores!AK387</f>
        <v>517</v>
      </c>
      <c r="N387" s="8">
        <f>+Indicadores!AL387</f>
        <v>124</v>
      </c>
      <c r="O387" s="16">
        <f t="shared" si="43"/>
        <v>23.984526112185687</v>
      </c>
      <c r="P387" s="26">
        <f>+Indicadores!AZ387</f>
        <v>338</v>
      </c>
      <c r="Q387" s="6">
        <f>+Indicadores!BA387</f>
        <v>89</v>
      </c>
      <c r="R387" s="13">
        <f t="shared" si="44"/>
        <v>26.331360946745562</v>
      </c>
      <c r="S387" s="27">
        <f>+Indicadores!BO387</f>
        <v>21.164999999999999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50</v>
      </c>
      <c r="X387" s="13">
        <f t="shared" si="46"/>
        <v>0</v>
      </c>
      <c r="Y387" s="26">
        <f>+Indicadores!CS387</f>
        <v>173.70499999999998</v>
      </c>
      <c r="Z387" s="6">
        <f>+Indicadores!CT387</f>
        <v>7</v>
      </c>
      <c r="AA387" s="47">
        <f t="shared" si="47"/>
        <v>4.029820672980053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24.639999999999997</v>
      </c>
      <c r="K388" s="6">
        <f>+Indicadores!W388</f>
        <v>1</v>
      </c>
      <c r="L388" s="13">
        <f t="shared" si="42"/>
        <v>4.058441558441559</v>
      </c>
      <c r="M388" s="28">
        <f>+Indicadores!AK388</f>
        <v>69</v>
      </c>
      <c r="N388" s="8">
        <f>+Indicadores!AL388</f>
        <v>0</v>
      </c>
      <c r="O388" s="16">
        <f t="shared" si="43"/>
        <v>0</v>
      </c>
      <c r="P388" s="26">
        <f>+Indicadores!AZ388</f>
        <v>50</v>
      </c>
      <c r="Q388" s="6">
        <f>+Indicadores!BA388</f>
        <v>0</v>
      </c>
      <c r="R388" s="13">
        <f t="shared" si="44"/>
        <v>0</v>
      </c>
      <c r="S388" s="27">
        <f>+Indicadores!BO388</f>
        <v>2.5499999999999998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2</v>
      </c>
      <c r="X388" s="13">
        <f t="shared" si="46"/>
        <v>0</v>
      </c>
      <c r="Y388" s="26">
        <f>+Indicadores!CS388</f>
        <v>25.36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49.968999999999994</v>
      </c>
      <c r="K389" s="6">
        <f>+Indicadores!W389</f>
        <v>7</v>
      </c>
      <c r="L389" s="13">
        <f t="shared" si="42"/>
        <v>14.008685384938662</v>
      </c>
      <c r="M389" s="28">
        <f>+Indicadores!AK389</f>
        <v>194</v>
      </c>
      <c r="N389" s="8">
        <f>+Indicadores!AL389</f>
        <v>35</v>
      </c>
      <c r="O389" s="16">
        <f t="shared" si="43"/>
        <v>18.041237113402062</v>
      </c>
      <c r="P389" s="26">
        <f>+Indicadores!AZ389</f>
        <v>101</v>
      </c>
      <c r="Q389" s="6">
        <f>+Indicadores!BA389</f>
        <v>34</v>
      </c>
      <c r="R389" s="13">
        <f t="shared" si="44"/>
        <v>33.663366336633665</v>
      </c>
      <c r="S389" s="27">
        <f>+Indicadores!BO389</f>
        <v>5.6099999999999994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6</v>
      </c>
      <c r="X389" s="13">
        <f t="shared" si="46"/>
        <v>0</v>
      </c>
      <c r="Y389" s="26">
        <f>+Indicadores!CS389</f>
        <v>51.031000000000006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19.664999999999999</v>
      </c>
      <c r="K390" s="6">
        <f>+Indicadores!W390</f>
        <v>0</v>
      </c>
      <c r="L390" s="13">
        <f t="shared" si="42"/>
        <v>0</v>
      </c>
      <c r="M390" s="28">
        <f>+Indicadores!AK390</f>
        <v>60</v>
      </c>
      <c r="N390" s="8">
        <f>+Indicadores!AL390</f>
        <v>0</v>
      </c>
      <c r="O390" s="16">
        <f t="shared" si="43"/>
        <v>0</v>
      </c>
      <c r="P390" s="26">
        <f>+Indicadores!AZ390</f>
        <v>41</v>
      </c>
      <c r="Q390" s="6">
        <f>+Indicadores!BA390</f>
        <v>2</v>
      </c>
      <c r="R390" s="13">
        <f t="shared" si="44"/>
        <v>4.8780487804878048</v>
      </c>
      <c r="S390" s="27">
        <f>+Indicadores!BO390</f>
        <v>2.8049999999999997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0</v>
      </c>
      <c r="X390" s="13">
        <f t="shared" si="46"/>
        <v>0</v>
      </c>
      <c r="Y390" s="26">
        <f>+Indicadores!CS390</f>
        <v>21.335000000000001</v>
      </c>
      <c r="Z390" s="6">
        <f>+Indicadores!CT390</f>
        <v>0</v>
      </c>
      <c r="AA390" s="47">
        <f t="shared" si="47"/>
        <v>0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153.81400000000002</v>
      </c>
      <c r="K391" s="6">
        <f>+Indicadores!W391</f>
        <v>52</v>
      </c>
      <c r="L391" s="13">
        <f t="shared" si="42"/>
        <v>33.807065676726431</v>
      </c>
      <c r="M391" s="28">
        <f>+Indicadores!AK391</f>
        <v>0</v>
      </c>
      <c r="N391" s="8">
        <f>+Indicadores!AL391</f>
        <v>152</v>
      </c>
      <c r="O391" s="16">
        <f t="shared" si="43"/>
        <v>0</v>
      </c>
      <c r="P391" s="26">
        <f>+Indicadores!AZ391</f>
        <v>328</v>
      </c>
      <c r="Q391" s="6">
        <f>+Indicadores!BA391</f>
        <v>112</v>
      </c>
      <c r="R391" s="13">
        <f t="shared" si="44"/>
        <v>34.146341463414636</v>
      </c>
      <c r="S391" s="27">
        <f>+Indicadores!BO391</f>
        <v>25.245000000000005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117</v>
      </c>
      <c r="X391" s="13">
        <f t="shared" si="46"/>
        <v>0</v>
      </c>
      <c r="Y391" s="26">
        <f>+Indicadores!CS391</f>
        <v>174.18599999999998</v>
      </c>
      <c r="Z391" s="6">
        <f>+Indicadores!CT391</f>
        <v>16</v>
      </c>
      <c r="AA391" s="47">
        <f t="shared" si="47"/>
        <v>9.1855832271250293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56.052</v>
      </c>
      <c r="K392" s="6">
        <f>+Indicadores!W392</f>
        <v>8</v>
      </c>
      <c r="L392" s="13">
        <f t="shared" si="42"/>
        <v>14.272461285948761</v>
      </c>
      <c r="M392" s="28">
        <f>+Indicadores!AK392</f>
        <v>138</v>
      </c>
      <c r="N392" s="8">
        <f>+Indicadores!AL392</f>
        <v>0</v>
      </c>
      <c r="O392" s="16">
        <f t="shared" si="43"/>
        <v>0</v>
      </c>
      <c r="P392" s="26">
        <f>+Indicadores!AZ392</f>
        <v>115</v>
      </c>
      <c r="Q392" s="6">
        <f>+Indicadores!BA392</f>
        <v>19</v>
      </c>
      <c r="R392" s="13">
        <f t="shared" si="44"/>
        <v>16.521739130434781</v>
      </c>
      <c r="S392" s="27">
        <f>+Indicadores!BO392</f>
        <v>7.1400000000000006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16</v>
      </c>
      <c r="X392" s="13">
        <f t="shared" si="46"/>
        <v>0</v>
      </c>
      <c r="Y392" s="26">
        <f>+Indicadores!CS392</f>
        <v>58.948000000000008</v>
      </c>
      <c r="Z392" s="6">
        <f>+Indicadores!CT392</f>
        <v>4</v>
      </c>
      <c r="AA392" s="47">
        <f t="shared" si="47"/>
        <v>6.7856415824116167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46.64</v>
      </c>
      <c r="K393" s="6">
        <f>+Indicadores!W393</f>
        <v>0</v>
      </c>
      <c r="L393" s="13">
        <f t="shared" si="42"/>
        <v>0</v>
      </c>
      <c r="M393" s="28">
        <f>+Indicadores!AK393</f>
        <v>65</v>
      </c>
      <c r="N393" s="8">
        <f>+Indicadores!AL393</f>
        <v>0</v>
      </c>
      <c r="O393" s="16">
        <f t="shared" si="43"/>
        <v>0</v>
      </c>
      <c r="P393" s="26">
        <f>+Indicadores!AZ393</f>
        <v>87</v>
      </c>
      <c r="Q393" s="6">
        <f>+Indicadores!BA393</f>
        <v>0</v>
      </c>
      <c r="R393" s="13">
        <f t="shared" si="44"/>
        <v>0</v>
      </c>
      <c r="S393" s="27">
        <f>+Indicadores!BO393</f>
        <v>1.7850000000000001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</v>
      </c>
      <c r="X393" s="13">
        <f t="shared" si="46"/>
        <v>0</v>
      </c>
      <c r="Y393" s="26">
        <f>+Indicadores!CS393</f>
        <v>40.36</v>
      </c>
      <c r="Z393" s="6">
        <f>+Indicadores!CT393</f>
        <v>0</v>
      </c>
      <c r="AA393" s="47">
        <f t="shared" si="47"/>
        <v>0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32.599000000000004</v>
      </c>
      <c r="K394" s="6">
        <f>+Indicadores!W394</f>
        <v>5</v>
      </c>
      <c r="L394" s="13">
        <f t="shared" si="42"/>
        <v>15.337893800423325</v>
      </c>
      <c r="M394" s="28">
        <f>+Indicadores!AK394</f>
        <v>115</v>
      </c>
      <c r="N394" s="8">
        <f>+Indicadores!AL394</f>
        <v>18</v>
      </c>
      <c r="O394" s="16">
        <f t="shared" si="43"/>
        <v>15.65217391304348</v>
      </c>
      <c r="P394" s="26">
        <f>+Indicadores!AZ394</f>
        <v>69</v>
      </c>
      <c r="Q394" s="6">
        <f>+Indicadores!BA394</f>
        <v>10</v>
      </c>
      <c r="R394" s="13">
        <f t="shared" si="44"/>
        <v>14.492753623188406</v>
      </c>
      <c r="S394" s="27">
        <f>+Indicadores!BO394</f>
        <v>5.0999999999999996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29</v>
      </c>
      <c r="X394" s="13">
        <f t="shared" si="46"/>
        <v>0</v>
      </c>
      <c r="Y394" s="26">
        <f>+Indicadores!CS394</f>
        <v>36.400999999999996</v>
      </c>
      <c r="Z394" s="6">
        <f>+Indicadores!CT394</f>
        <v>4</v>
      </c>
      <c r="AA394" s="47">
        <f t="shared" si="47"/>
        <v>10.988709101398314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32.357999999999997</v>
      </c>
      <c r="K395" s="6">
        <f>+Indicadores!W395</f>
        <v>1</v>
      </c>
      <c r="L395" s="13">
        <f t="shared" si="42"/>
        <v>3.0904258606836028</v>
      </c>
      <c r="M395" s="28">
        <f>+Indicadores!AK395</f>
        <v>70</v>
      </c>
      <c r="N395" s="8">
        <f>+Indicadores!AL395</f>
        <v>0</v>
      </c>
      <c r="O395" s="16">
        <f t="shared" si="43"/>
        <v>0</v>
      </c>
      <c r="P395" s="26">
        <f>+Indicadores!AZ395</f>
        <v>69</v>
      </c>
      <c r="Q395" s="6">
        <f>+Indicadores!BA395</f>
        <v>1</v>
      </c>
      <c r="R395" s="13">
        <f t="shared" si="44"/>
        <v>1.4492753623188406</v>
      </c>
      <c r="S395" s="27">
        <f>+Indicadores!BO395</f>
        <v>5.3550000000000004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2</v>
      </c>
      <c r="X395" s="13">
        <f t="shared" si="46"/>
        <v>0</v>
      </c>
      <c r="Y395" s="26">
        <f>+Indicadores!CS395</f>
        <v>36.642000000000003</v>
      </c>
      <c r="Z395" s="6">
        <f>+Indicadores!CT395</f>
        <v>1</v>
      </c>
      <c r="AA395" s="47">
        <f t="shared" si="47"/>
        <v>2.7291086731073628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4.9110000000000005</v>
      </c>
      <c r="K396" s="6">
        <f>+Indicadores!W396</f>
        <v>1</v>
      </c>
      <c r="L396" s="13">
        <f t="shared" si="42"/>
        <v>20.362451639177355</v>
      </c>
      <c r="M396" s="28">
        <f>+Indicadores!AK396</f>
        <v>20</v>
      </c>
      <c r="N396" s="8">
        <f>+Indicadores!AL396</f>
        <v>0</v>
      </c>
      <c r="O396" s="16">
        <f t="shared" si="43"/>
        <v>0</v>
      </c>
      <c r="P396" s="26">
        <f>+Indicadores!AZ396</f>
        <v>12</v>
      </c>
      <c r="Q396" s="6">
        <f>+Indicadores!BA396</f>
        <v>2</v>
      </c>
      <c r="R396" s="13">
        <f t="shared" si="44"/>
        <v>16.666666666666664</v>
      </c>
      <c r="S396" s="27">
        <f>+Indicadores!BO396</f>
        <v>1.5300000000000002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4</v>
      </c>
      <c r="X396" s="13">
        <f t="shared" si="46"/>
        <v>0</v>
      </c>
      <c r="Y396" s="26">
        <f>+Indicadores!CS396</f>
        <v>7.0889999999999995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27.402000000000001</v>
      </c>
      <c r="K397" s="6">
        <f>+Indicadores!W397</f>
        <v>0</v>
      </c>
      <c r="L397" s="13">
        <f t="shared" si="42"/>
        <v>0</v>
      </c>
      <c r="M397" s="28">
        <f>+Indicadores!AK397</f>
        <v>100</v>
      </c>
      <c r="N397" s="8">
        <f>+Indicadores!AL397</f>
        <v>3</v>
      </c>
      <c r="O397" s="16">
        <f t="shared" si="43"/>
        <v>3</v>
      </c>
      <c r="P397" s="26">
        <f>+Indicadores!AZ397</f>
        <v>57</v>
      </c>
      <c r="Q397" s="6">
        <f>+Indicadores!BA397</f>
        <v>3</v>
      </c>
      <c r="R397" s="13">
        <f t="shared" si="44"/>
        <v>5.2631578947368416</v>
      </c>
      <c r="S397" s="27">
        <f>+Indicadores!BO397</f>
        <v>3.8249999999999993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6</v>
      </c>
      <c r="X397" s="13">
        <f t="shared" si="46"/>
        <v>0</v>
      </c>
      <c r="Y397" s="26">
        <f>+Indicadores!CS397</f>
        <v>29.597999999999999</v>
      </c>
      <c r="Z397" s="6">
        <f>+Indicadores!CT397</f>
        <v>0</v>
      </c>
      <c r="AA397" s="47">
        <f t="shared" si="47"/>
        <v>0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25.344999999999999</v>
      </c>
      <c r="K398" s="6">
        <f>+Indicadores!W398</f>
        <v>0</v>
      </c>
      <c r="L398" s="13">
        <f t="shared" si="42"/>
        <v>0</v>
      </c>
      <c r="M398" s="28">
        <f>+Indicadores!AK398</f>
        <v>33</v>
      </c>
      <c r="N398" s="8">
        <f>+Indicadores!AL398</f>
        <v>0</v>
      </c>
      <c r="O398" s="16">
        <f t="shared" si="43"/>
        <v>0</v>
      </c>
      <c r="P398" s="26">
        <f>+Indicadores!AZ398</f>
        <v>51</v>
      </c>
      <c r="Q398" s="6">
        <f>+Indicadores!BA398</f>
        <v>21</v>
      </c>
      <c r="R398" s="13">
        <f t="shared" si="44"/>
        <v>41.17647058823529</v>
      </c>
      <c r="S398" s="27">
        <f>+Indicadores!BO398</f>
        <v>2.8049999999999997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8</v>
      </c>
      <c r="X398" s="13">
        <f t="shared" si="46"/>
        <v>0</v>
      </c>
      <c r="Y398" s="26">
        <f>+Indicadores!CS398</f>
        <v>25.655000000000001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70.623000000000005</v>
      </c>
      <c r="K399" s="6">
        <f>+Indicadores!W399</f>
        <v>2</v>
      </c>
      <c r="L399" s="13">
        <f t="shared" si="42"/>
        <v>2.8319386035710745</v>
      </c>
      <c r="M399" s="28">
        <f>+Indicadores!AK399</f>
        <v>104</v>
      </c>
      <c r="N399" s="8">
        <f>+Indicadores!AL399</f>
        <v>5</v>
      </c>
      <c r="O399" s="16">
        <f t="shared" si="43"/>
        <v>4.8076923076923084</v>
      </c>
      <c r="P399" s="26">
        <f>+Indicadores!AZ399</f>
        <v>147</v>
      </c>
      <c r="Q399" s="6">
        <f>+Indicadores!BA399</f>
        <v>11</v>
      </c>
      <c r="R399" s="13">
        <f t="shared" si="44"/>
        <v>7.4829931972789119</v>
      </c>
      <c r="S399" s="27">
        <f>+Indicadores!BO399</f>
        <v>9.9450000000000003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18</v>
      </c>
      <c r="X399" s="13">
        <f t="shared" si="46"/>
        <v>0</v>
      </c>
      <c r="Y399" s="26">
        <f>+Indicadores!CS399</f>
        <v>76.376999999999995</v>
      </c>
      <c r="Z399" s="6">
        <f>+Indicadores!CT399</f>
        <v>2</v>
      </c>
      <c r="AA399" s="47">
        <f t="shared" si="47"/>
        <v>2.6185893659085853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184.41299999999998</v>
      </c>
      <c r="K400" s="6">
        <f>+Indicadores!W400</f>
        <v>16</v>
      </c>
      <c r="L400" s="13">
        <f t="shared" si="42"/>
        <v>8.6761779267188324</v>
      </c>
      <c r="M400" s="28">
        <f>+Indicadores!AK400</f>
        <v>619</v>
      </c>
      <c r="N400" s="8">
        <f>+Indicadores!AL400</f>
        <v>92</v>
      </c>
      <c r="O400" s="16">
        <f t="shared" si="43"/>
        <v>14.862681744749596</v>
      </c>
      <c r="P400" s="26">
        <f>+Indicadores!AZ400</f>
        <v>393</v>
      </c>
      <c r="Q400" s="6">
        <f>+Indicadores!BA400</f>
        <v>74</v>
      </c>
      <c r="R400" s="13">
        <f t="shared" si="44"/>
        <v>18.829516539440203</v>
      </c>
      <c r="S400" s="27">
        <f>+Indicadores!BO400</f>
        <v>30.599999999999994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70</v>
      </c>
      <c r="X400" s="13">
        <f t="shared" si="46"/>
        <v>0</v>
      </c>
      <c r="Y400" s="26">
        <f>+Indicadores!CS400</f>
        <v>208.58700000000002</v>
      </c>
      <c r="Z400" s="6">
        <f>+Indicadores!CT400</f>
        <v>8</v>
      </c>
      <c r="AA400" s="47">
        <f t="shared" si="47"/>
        <v>3.8353301020677222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19.32</v>
      </c>
      <c r="K401" s="6">
        <f>+Indicadores!W401</f>
        <v>1</v>
      </c>
      <c r="L401" s="13">
        <f t="shared" si="42"/>
        <v>5.1759834368530013</v>
      </c>
      <c r="M401" s="28">
        <f>+Indicadores!AK401</f>
        <v>52</v>
      </c>
      <c r="N401" s="8">
        <f>+Indicadores!AL401</f>
        <v>1</v>
      </c>
      <c r="O401" s="16">
        <f t="shared" si="43"/>
        <v>1.9230769230769231</v>
      </c>
      <c r="P401" s="26">
        <f>+Indicadores!AZ401</f>
        <v>40</v>
      </c>
      <c r="Q401" s="6">
        <f>+Indicadores!BA401</f>
        <v>5</v>
      </c>
      <c r="R401" s="13">
        <f t="shared" si="44"/>
        <v>12.5</v>
      </c>
      <c r="S401" s="27">
        <f>+Indicadores!BO401</f>
        <v>2.5499999999999998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1</v>
      </c>
      <c r="X401" s="13">
        <f t="shared" si="46"/>
        <v>0</v>
      </c>
      <c r="Y401" s="26">
        <f>+Indicadores!CS401</f>
        <v>20.68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29.987000000000002</v>
      </c>
      <c r="K402" s="6">
        <f>+Indicadores!W402</f>
        <v>4</v>
      </c>
      <c r="L402" s="13">
        <f t="shared" si="42"/>
        <v>13.339113615900223</v>
      </c>
      <c r="M402" s="28">
        <f>+Indicadores!AK402</f>
        <v>57</v>
      </c>
      <c r="N402" s="8">
        <f>+Indicadores!AL402</f>
        <v>42</v>
      </c>
      <c r="O402" s="16">
        <f t="shared" si="43"/>
        <v>73.68421052631578</v>
      </c>
      <c r="P402" s="26">
        <f>+Indicadores!AZ402</f>
        <v>61</v>
      </c>
      <c r="Q402" s="6">
        <f>+Indicadores!BA402</f>
        <v>29</v>
      </c>
      <c r="R402" s="13">
        <f t="shared" si="44"/>
        <v>47.540983606557376</v>
      </c>
      <c r="S402" s="27">
        <f>+Indicadores!BO402</f>
        <v>3.5700000000000003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33</v>
      </c>
      <c r="X402" s="13">
        <f t="shared" si="46"/>
        <v>0</v>
      </c>
      <c r="Y402" s="26">
        <f>+Indicadores!CS402</f>
        <v>31.012999999999998</v>
      </c>
      <c r="Z402" s="6">
        <f>+Indicadores!CT402</f>
        <v>4</v>
      </c>
      <c r="AA402" s="47">
        <f t="shared" si="47"/>
        <v>12.897817044465226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19.245000000000001</v>
      </c>
      <c r="K403" s="6">
        <f>+Indicadores!W403</f>
        <v>1</v>
      </c>
      <c r="L403" s="13">
        <f t="shared" si="42"/>
        <v>5.1961548454143935</v>
      </c>
      <c r="M403" s="28">
        <f>+Indicadores!AK403</f>
        <v>0</v>
      </c>
      <c r="N403" s="8">
        <f>+Indicadores!AL403</f>
        <v>4</v>
      </c>
      <c r="O403" s="16">
        <f t="shared" si="43"/>
        <v>0</v>
      </c>
      <c r="P403" s="26">
        <f>+Indicadores!AZ403</f>
        <v>39</v>
      </c>
      <c r="Q403" s="6">
        <f>+Indicadores!BA403</f>
        <v>4</v>
      </c>
      <c r="R403" s="13">
        <f t="shared" si="44"/>
        <v>10.256410256410255</v>
      </c>
      <c r="S403" s="27">
        <f>+Indicadores!BO403</f>
        <v>2.2949999999999999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2</v>
      </c>
      <c r="X403" s="13">
        <f t="shared" si="46"/>
        <v>0</v>
      </c>
      <c r="Y403" s="26">
        <f>+Indicadores!CS403</f>
        <v>19.755000000000003</v>
      </c>
      <c r="Z403" s="6">
        <f>+Indicadores!CT403</f>
        <v>2</v>
      </c>
      <c r="AA403" s="47">
        <f t="shared" si="47"/>
        <v>10.124019235636545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105.563</v>
      </c>
      <c r="K404" s="6">
        <f>+Indicadores!W404</f>
        <v>6</v>
      </c>
      <c r="L404" s="13">
        <f t="shared" si="42"/>
        <v>5.6838096681602455</v>
      </c>
      <c r="M404" s="28">
        <f>+Indicadores!AK404</f>
        <v>319</v>
      </c>
      <c r="N404" s="8">
        <f>+Indicadores!AL404</f>
        <v>12</v>
      </c>
      <c r="O404" s="16">
        <f t="shared" si="43"/>
        <v>3.761755485893417</v>
      </c>
      <c r="P404" s="26">
        <f>+Indicadores!AZ404</f>
        <v>223</v>
      </c>
      <c r="Q404" s="6">
        <f>+Indicadores!BA404</f>
        <v>47</v>
      </c>
      <c r="R404" s="13">
        <f t="shared" si="44"/>
        <v>21.076233183856502</v>
      </c>
      <c r="S404" s="27">
        <f>+Indicadores!BO404</f>
        <v>16.575000000000003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22</v>
      </c>
      <c r="X404" s="13">
        <f t="shared" si="46"/>
        <v>0</v>
      </c>
      <c r="Y404" s="26">
        <f>+Indicadores!CS404</f>
        <v>117.437</v>
      </c>
      <c r="Z404" s="6">
        <f>+Indicadores!CT404</f>
        <v>4</v>
      </c>
      <c r="AA404" s="47">
        <f t="shared" si="47"/>
        <v>3.4060815586229212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33.953000000000003</v>
      </c>
      <c r="K405" s="6">
        <f>+Indicadores!W405</f>
        <v>14</v>
      </c>
      <c r="L405" s="13">
        <f t="shared" si="42"/>
        <v>41.233469796483369</v>
      </c>
      <c r="M405" s="28">
        <f>+Indicadores!AK405</f>
        <v>70</v>
      </c>
      <c r="N405" s="8">
        <f>+Indicadores!AL405</f>
        <v>0</v>
      </c>
      <c r="O405" s="16">
        <f t="shared" si="43"/>
        <v>0</v>
      </c>
      <c r="P405" s="26">
        <f>+Indicadores!AZ405</f>
        <v>70</v>
      </c>
      <c r="Q405" s="6">
        <f>+Indicadores!BA405</f>
        <v>39</v>
      </c>
      <c r="R405" s="13">
        <f t="shared" si="44"/>
        <v>55.714285714285715</v>
      </c>
      <c r="S405" s="27">
        <f>+Indicadores!BO405</f>
        <v>4.3350000000000009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15</v>
      </c>
      <c r="X405" s="13">
        <f t="shared" si="46"/>
        <v>0</v>
      </c>
      <c r="Y405" s="26">
        <f>+Indicadores!CS405</f>
        <v>36.046999999999997</v>
      </c>
      <c r="Z405" s="6">
        <f>+Indicadores!CT405</f>
        <v>6</v>
      </c>
      <c r="AA405" s="47">
        <f t="shared" si="47"/>
        <v>16.644935778289458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7.572000000000001</v>
      </c>
      <c r="K406" s="6">
        <f>+Indicadores!W406</f>
        <v>0</v>
      </c>
      <c r="L406" s="13">
        <f t="shared" si="42"/>
        <v>0</v>
      </c>
      <c r="M406" s="28">
        <f>+Indicadores!AK406</f>
        <v>22</v>
      </c>
      <c r="N406" s="8">
        <f>+Indicadores!AL406</f>
        <v>0</v>
      </c>
      <c r="O406" s="16">
        <f t="shared" si="43"/>
        <v>0</v>
      </c>
      <c r="P406" s="26">
        <f>+Indicadores!AZ406</f>
        <v>15</v>
      </c>
      <c r="Q406" s="6">
        <f>+Indicadores!BA406</f>
        <v>2</v>
      </c>
      <c r="R406" s="13">
        <f t="shared" si="44"/>
        <v>13.333333333333334</v>
      </c>
      <c r="S406" s="27">
        <f>+Indicadores!BO406</f>
        <v>0.76500000000000012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7.427999999999999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93.41</v>
      </c>
      <c r="K407" s="6">
        <f>+Indicadores!W407</f>
        <v>1</v>
      </c>
      <c r="L407" s="13">
        <f t="shared" si="42"/>
        <v>1.0705491917353602</v>
      </c>
      <c r="M407" s="28">
        <f>+Indicadores!AK407</f>
        <v>0</v>
      </c>
      <c r="N407" s="8">
        <f>+Indicadores!AL407</f>
        <v>7</v>
      </c>
      <c r="O407" s="16">
        <f t="shared" si="43"/>
        <v>0</v>
      </c>
      <c r="P407" s="26">
        <f>+Indicadores!AZ407</f>
        <v>195</v>
      </c>
      <c r="Q407" s="6">
        <f>+Indicadores!BA407</f>
        <v>12</v>
      </c>
      <c r="R407" s="13">
        <f t="shared" si="44"/>
        <v>6.1538461538461542</v>
      </c>
      <c r="S407" s="27">
        <f>+Indicadores!BO407</f>
        <v>14.024999999999999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9</v>
      </c>
      <c r="X407" s="13">
        <f t="shared" si="46"/>
        <v>0</v>
      </c>
      <c r="Y407" s="26">
        <f>+Indicadores!CS407</f>
        <v>101.59</v>
      </c>
      <c r="Z407" s="6">
        <f>+Indicadores!CT407</f>
        <v>2</v>
      </c>
      <c r="AA407" s="47">
        <f t="shared" si="47"/>
        <v>1.968697706467172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0</v>
      </c>
      <c r="K408" s="6">
        <f>+Indicadores!W408</f>
        <v>0</v>
      </c>
      <c r="L408" s="13">
        <f t="shared" si="42"/>
        <v>0</v>
      </c>
      <c r="M408" s="28">
        <f>+Indicadores!AK408</f>
        <v>0</v>
      </c>
      <c r="N408" s="8">
        <f>+Indicadores!AL408</f>
        <v>0</v>
      </c>
      <c r="O408" s="16">
        <f t="shared" si="43"/>
        <v>0</v>
      </c>
      <c r="P408" s="26">
        <f>+Indicadores!AZ408</f>
        <v>0</v>
      </c>
      <c r="Q408" s="6">
        <f>+Indicadores!BA408</f>
        <v>0</v>
      </c>
      <c r="R408" s="13">
        <f t="shared" si="44"/>
        <v>0</v>
      </c>
      <c r="S408" s="27">
        <f>+Indicadores!BO408</f>
        <v>0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0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0</v>
      </c>
      <c r="K409" s="6">
        <f>+Indicadores!W409</f>
        <v>0</v>
      </c>
      <c r="L409" s="13">
        <f t="shared" si="42"/>
        <v>0</v>
      </c>
      <c r="M409" s="28">
        <f>+Indicadores!AK409</f>
        <v>0</v>
      </c>
      <c r="N409" s="8">
        <f>+Indicadores!AL409</f>
        <v>0</v>
      </c>
      <c r="O409" s="16">
        <f t="shared" si="43"/>
        <v>0</v>
      </c>
      <c r="P409" s="26">
        <f>+Indicadores!AZ409</f>
        <v>0</v>
      </c>
      <c r="Q409" s="6">
        <f>+Indicadores!BA409</f>
        <v>0</v>
      </c>
      <c r="R409" s="13">
        <f t="shared" si="44"/>
        <v>0</v>
      </c>
      <c r="S409" s="27">
        <f>+Indicadores!BO409</f>
        <v>0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0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0</v>
      </c>
      <c r="K410" s="6">
        <f>+Indicadores!W410</f>
        <v>0</v>
      </c>
      <c r="L410" s="13">
        <f t="shared" si="42"/>
        <v>0</v>
      </c>
      <c r="M410" s="28">
        <f>+Indicadores!AK410</f>
        <v>0</v>
      </c>
      <c r="N410" s="8">
        <f>+Indicadores!AL410</f>
        <v>0</v>
      </c>
      <c r="O410" s="16">
        <f t="shared" si="43"/>
        <v>0</v>
      </c>
      <c r="P410" s="26">
        <f>+Indicadores!AZ410</f>
        <v>0</v>
      </c>
      <c r="Q410" s="6">
        <f>+Indicadores!BA410</f>
        <v>2</v>
      </c>
      <c r="R410" s="13">
        <f t="shared" si="44"/>
        <v>0</v>
      </c>
      <c r="S410" s="27">
        <f>+Indicadores!BO410</f>
        <v>0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1</v>
      </c>
      <c r="X410" s="13">
        <f t="shared" si="46"/>
        <v>0</v>
      </c>
      <c r="Y410" s="26">
        <f>+Indicadores!CS410</f>
        <v>0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0</v>
      </c>
      <c r="K411" s="6">
        <f>+Indicadores!W411</f>
        <v>0</v>
      </c>
      <c r="L411" s="13">
        <f t="shared" si="42"/>
        <v>0</v>
      </c>
      <c r="M411" s="28">
        <f>+Indicadores!AK411</f>
        <v>0</v>
      </c>
      <c r="N411" s="8">
        <f>+Indicadores!AL411</f>
        <v>0</v>
      </c>
      <c r="O411" s="16">
        <f t="shared" si="43"/>
        <v>0</v>
      </c>
      <c r="P411" s="26">
        <f>+Indicadores!AZ411</f>
        <v>0</v>
      </c>
      <c r="Q411" s="6">
        <f>+Indicadores!BA411</f>
        <v>0</v>
      </c>
      <c r="R411" s="13">
        <f t="shared" si="44"/>
        <v>0</v>
      </c>
      <c r="S411" s="27">
        <f>+Indicadores!BO411</f>
        <v>0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0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0</v>
      </c>
      <c r="K412" s="6">
        <f>+Indicadores!W412</f>
        <v>0</v>
      </c>
      <c r="L412" s="13">
        <f t="shared" si="42"/>
        <v>0</v>
      </c>
      <c r="M412" s="28">
        <f>+Indicadores!AK412</f>
        <v>0</v>
      </c>
      <c r="N412" s="8">
        <f>+Indicadores!AL412</f>
        <v>0</v>
      </c>
      <c r="O412" s="16">
        <f t="shared" si="43"/>
        <v>0</v>
      </c>
      <c r="P412" s="26">
        <f>+Indicadores!AZ412</f>
        <v>0</v>
      </c>
      <c r="Q412" s="6">
        <f>+Indicadores!BA412</f>
        <v>1</v>
      </c>
      <c r="R412" s="13">
        <f t="shared" si="44"/>
        <v>0</v>
      </c>
      <c r="S412" s="27">
        <f>+Indicadores!BO412</f>
        <v>0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0</v>
      </c>
      <c r="X412" s="13">
        <f t="shared" si="46"/>
        <v>0</v>
      </c>
      <c r="Y412" s="26">
        <f>+Indicadores!CS412</f>
        <v>0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0</v>
      </c>
      <c r="K413" s="6">
        <f>+Indicadores!W413</f>
        <v>0</v>
      </c>
      <c r="L413" s="13">
        <f t="shared" si="42"/>
        <v>0</v>
      </c>
      <c r="M413" s="28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0</v>
      </c>
      <c r="Q413" s="6">
        <f>+Indicadores!BA413</f>
        <v>1</v>
      </c>
      <c r="R413" s="13">
        <f t="shared" si="44"/>
        <v>0</v>
      </c>
      <c r="S413" s="27">
        <f>+Indicadores!BO413</f>
        <v>0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0</v>
      </c>
      <c r="X413" s="13">
        <f t="shared" si="46"/>
        <v>0</v>
      </c>
      <c r="Y413" s="26">
        <f>+Indicadores!CS413</f>
        <v>0</v>
      </c>
      <c r="Z413" s="6">
        <f>+Indicadores!CT413</f>
        <v>0</v>
      </c>
      <c r="AA413" s="47">
        <f t="shared" si="47"/>
        <v>0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0</v>
      </c>
      <c r="K414" s="6">
        <f>+Indicadores!W414</f>
        <v>0</v>
      </c>
      <c r="L414" s="13">
        <f t="shared" si="42"/>
        <v>0</v>
      </c>
      <c r="M414" s="28">
        <f>+Indicadores!AK414</f>
        <v>0</v>
      </c>
      <c r="N414" s="8">
        <f>+Indicadores!AL414</f>
        <v>1</v>
      </c>
      <c r="O414" s="16">
        <f t="shared" si="43"/>
        <v>0</v>
      </c>
      <c r="P414" s="26">
        <f>+Indicadores!AZ414</f>
        <v>0</v>
      </c>
      <c r="Q414" s="6">
        <f>+Indicadores!BA414</f>
        <v>0</v>
      </c>
      <c r="R414" s="13">
        <f t="shared" si="44"/>
        <v>0</v>
      </c>
      <c r="S414" s="27">
        <f>+Indicadores!BO414</f>
        <v>0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0</v>
      </c>
      <c r="X414" s="13">
        <f t="shared" si="46"/>
        <v>0</v>
      </c>
      <c r="Y414" s="26">
        <f>+Indicadores!CS414</f>
        <v>0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0</v>
      </c>
      <c r="K415" s="6">
        <f>+Indicadores!W415</f>
        <v>0</v>
      </c>
      <c r="L415" s="13">
        <f t="shared" si="42"/>
        <v>0</v>
      </c>
      <c r="M415" s="28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0</v>
      </c>
      <c r="Q415" s="6">
        <f>+Indicadores!BA415</f>
        <v>1</v>
      </c>
      <c r="R415" s="13">
        <f t="shared" si="44"/>
        <v>0</v>
      </c>
      <c r="S415" s="27">
        <f>+Indicadores!BO415</f>
        <v>0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0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282.00900000000001</v>
      </c>
      <c r="K416" s="6">
        <f>+Indicadores!W416</f>
        <v>16</v>
      </c>
      <c r="L416" s="13">
        <f t="shared" si="42"/>
        <v>5.6735777936165155</v>
      </c>
      <c r="M416" s="28">
        <f>+Indicadores!AK416</f>
        <v>850</v>
      </c>
      <c r="N416" s="8">
        <f>+Indicadores!AL416</f>
        <v>356</v>
      </c>
      <c r="O416" s="16">
        <f t="shared" si="43"/>
        <v>41.882352941176471</v>
      </c>
      <c r="P416" s="26">
        <f>+Indicadores!AZ416</f>
        <v>590</v>
      </c>
      <c r="Q416" s="6">
        <f>+Indicadores!BA416</f>
        <v>150</v>
      </c>
      <c r="R416" s="13">
        <f t="shared" si="44"/>
        <v>25.423728813559322</v>
      </c>
      <c r="S416" s="27">
        <f>+Indicadores!BO416</f>
        <v>41.055000000000007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342</v>
      </c>
      <c r="X416" s="13">
        <f t="shared" si="46"/>
        <v>0</v>
      </c>
      <c r="Y416" s="26">
        <f>+Indicadores!CS416</f>
        <v>307.99099999999999</v>
      </c>
      <c r="Z416" s="6">
        <f>+Indicadores!CT416</f>
        <v>25</v>
      </c>
      <c r="AA416" s="47">
        <f t="shared" si="47"/>
        <v>8.1171203054634713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51.046999999999997</v>
      </c>
      <c r="K417" s="6">
        <f>+Indicadores!W417</f>
        <v>7</v>
      </c>
      <c r="L417" s="13">
        <f t="shared" si="42"/>
        <v>13.7128528610888</v>
      </c>
      <c r="M417" s="28">
        <f>+Indicadores!AK417</f>
        <v>90</v>
      </c>
      <c r="N417" s="8">
        <f>+Indicadores!AL417</f>
        <v>20</v>
      </c>
      <c r="O417" s="16">
        <f t="shared" si="43"/>
        <v>22.222222222222221</v>
      </c>
      <c r="P417" s="26">
        <f>+Indicadores!AZ417</f>
        <v>108</v>
      </c>
      <c r="Q417" s="6">
        <f>+Indicadores!BA417</f>
        <v>34</v>
      </c>
      <c r="R417" s="13">
        <f t="shared" si="44"/>
        <v>31.481481481481481</v>
      </c>
      <c r="S417" s="27">
        <f>+Indicadores!BO417</f>
        <v>7.9050000000000011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12</v>
      </c>
      <c r="X417" s="13">
        <f t="shared" si="46"/>
        <v>0</v>
      </c>
      <c r="Y417" s="26">
        <f>+Indicadores!CS417</f>
        <v>56.953000000000003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139.923</v>
      </c>
      <c r="K418" s="6">
        <f>+Indicadores!W418</f>
        <v>8</v>
      </c>
      <c r="L418" s="13">
        <f t="shared" si="42"/>
        <v>5.7174303009512375</v>
      </c>
      <c r="M418" s="28">
        <f>+Indicadores!AK418</f>
        <v>435</v>
      </c>
      <c r="N418" s="8">
        <f>+Indicadores!AL418</f>
        <v>5</v>
      </c>
      <c r="O418" s="16">
        <f t="shared" si="43"/>
        <v>1.1494252873563218</v>
      </c>
      <c r="P418" s="26">
        <f>+Indicadores!AZ418</f>
        <v>292</v>
      </c>
      <c r="Q418" s="6">
        <f>+Indicadores!BA418</f>
        <v>43</v>
      </c>
      <c r="R418" s="13">
        <f t="shared" si="44"/>
        <v>14.726027397260275</v>
      </c>
      <c r="S418" s="27">
        <f>+Indicadores!BO418</f>
        <v>20.145000000000003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108</v>
      </c>
      <c r="X418" s="13">
        <f t="shared" si="46"/>
        <v>0</v>
      </c>
      <c r="Y418" s="26">
        <f>+Indicadores!CS418</f>
        <v>152.077</v>
      </c>
      <c r="Z418" s="6">
        <f>+Indicadores!CT418</f>
        <v>10</v>
      </c>
      <c r="AA418" s="47">
        <f t="shared" si="47"/>
        <v>6.5756162996376837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64.070999999999998</v>
      </c>
      <c r="K419" s="6">
        <f>+Indicadores!W419</f>
        <v>48</v>
      </c>
      <c r="L419" s="13">
        <f t="shared" si="42"/>
        <v>74.916889076181121</v>
      </c>
      <c r="M419" s="28">
        <f>+Indicadores!AK419</f>
        <v>253</v>
      </c>
      <c r="N419" s="8">
        <f>+Indicadores!AL419</f>
        <v>194</v>
      </c>
      <c r="O419" s="16">
        <f t="shared" si="43"/>
        <v>76.679841897233203</v>
      </c>
      <c r="P419" s="26">
        <f>+Indicadores!AZ419</f>
        <v>136</v>
      </c>
      <c r="Q419" s="6">
        <f>+Indicadores!BA419</f>
        <v>93</v>
      </c>
      <c r="R419" s="13">
        <f t="shared" si="44"/>
        <v>68.382352941176478</v>
      </c>
      <c r="S419" s="27">
        <f>+Indicadores!BO419</f>
        <v>10.199999999999999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21</v>
      </c>
      <c r="X419" s="13">
        <f t="shared" si="46"/>
        <v>0</v>
      </c>
      <c r="Y419" s="26">
        <f>+Indicadores!CS419</f>
        <v>71.929000000000002</v>
      </c>
      <c r="Z419" s="6">
        <f>+Indicadores!CT419</f>
        <v>7</v>
      </c>
      <c r="AA419" s="47">
        <f t="shared" si="47"/>
        <v>9.7318188769481004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108.765</v>
      </c>
      <c r="K420" s="6">
        <f>+Indicadores!W420</f>
        <v>11</v>
      </c>
      <c r="L420" s="13">
        <f t="shared" si="42"/>
        <v>10.113547556658851</v>
      </c>
      <c r="M420" s="28">
        <f>+Indicadores!AK420</f>
        <v>271</v>
      </c>
      <c r="N420" s="8">
        <f>+Indicadores!AL420</f>
        <v>60</v>
      </c>
      <c r="O420" s="16">
        <f t="shared" si="43"/>
        <v>22.140221402214021</v>
      </c>
      <c r="P420" s="26">
        <f>+Indicadores!AZ420</f>
        <v>227</v>
      </c>
      <c r="Q420" s="6">
        <f>+Indicadores!BA420</f>
        <v>52</v>
      </c>
      <c r="R420" s="13">
        <f t="shared" si="44"/>
        <v>22.907488986784141</v>
      </c>
      <c r="S420" s="27">
        <f>+Indicadores!BO420</f>
        <v>15.810000000000002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19</v>
      </c>
      <c r="X420" s="13">
        <f t="shared" si="46"/>
        <v>0</v>
      </c>
      <c r="Y420" s="26">
        <f>+Indicadores!CS420</f>
        <v>118.23500000000001</v>
      </c>
      <c r="Z420" s="6">
        <f>+Indicadores!CT420</f>
        <v>6</v>
      </c>
      <c r="AA420" s="47">
        <f t="shared" si="47"/>
        <v>5.0746394891529576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91.052999999999997</v>
      </c>
      <c r="K421" s="6">
        <f>+Indicadores!W421</f>
        <v>43</v>
      </c>
      <c r="L421" s="13">
        <f t="shared" si="42"/>
        <v>47.225242441215556</v>
      </c>
      <c r="M421" s="28">
        <f>+Indicadores!AK421</f>
        <v>241</v>
      </c>
      <c r="N421" s="8">
        <f>+Indicadores!AL421</f>
        <v>15</v>
      </c>
      <c r="O421" s="16">
        <f t="shared" si="43"/>
        <v>6.2240663900414939</v>
      </c>
      <c r="P421" s="26">
        <f>+Indicadores!AZ421</f>
        <v>191</v>
      </c>
      <c r="Q421" s="6">
        <f>+Indicadores!BA421</f>
        <v>89</v>
      </c>
      <c r="R421" s="13">
        <f t="shared" si="44"/>
        <v>46.596858638743456</v>
      </c>
      <c r="S421" s="27">
        <f>+Indicadores!BO421</f>
        <v>13.515000000000001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14</v>
      </c>
      <c r="X421" s="13">
        <f t="shared" si="46"/>
        <v>0</v>
      </c>
      <c r="Y421" s="26">
        <f>+Indicadores!CS421</f>
        <v>99.947000000000003</v>
      </c>
      <c r="Z421" s="6">
        <f>+Indicadores!CT421</f>
        <v>2</v>
      </c>
      <c r="AA421" s="47">
        <f t="shared" si="47"/>
        <v>2.0010605620979121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67.787000000000006</v>
      </c>
      <c r="K422" s="6">
        <f>+Indicadores!W422</f>
        <v>10</v>
      </c>
      <c r="L422" s="13">
        <f t="shared" si="42"/>
        <v>14.752091108914685</v>
      </c>
      <c r="M422" s="28">
        <f>+Indicadores!AK422</f>
        <v>220</v>
      </c>
      <c r="N422" s="8">
        <f>+Indicadores!AL422</f>
        <v>7</v>
      </c>
      <c r="O422" s="16">
        <f t="shared" si="43"/>
        <v>3.1818181818181817</v>
      </c>
      <c r="P422" s="26">
        <f>+Indicadores!AZ422</f>
        <v>137</v>
      </c>
      <c r="Q422" s="6">
        <f>+Indicadores!BA422</f>
        <v>35</v>
      </c>
      <c r="R422" s="13">
        <f t="shared" si="44"/>
        <v>25.547445255474454</v>
      </c>
      <c r="S422" s="27">
        <f>+Indicadores!BO422</f>
        <v>7.6499999999999986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38</v>
      </c>
      <c r="X422" s="13">
        <f t="shared" si="46"/>
        <v>0</v>
      </c>
      <c r="Y422" s="26">
        <f>+Indicadores!CS422</f>
        <v>69.212999999999994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64.554000000000002</v>
      </c>
      <c r="K423" s="6">
        <f>+Indicadores!W423</f>
        <v>59</v>
      </c>
      <c r="L423" s="13">
        <f t="shared" si="42"/>
        <v>91.396350342349038</v>
      </c>
      <c r="M423" s="28">
        <f>+Indicadores!AK423</f>
        <v>102</v>
      </c>
      <c r="N423" s="8">
        <f>+Indicadores!AL423</f>
        <v>165</v>
      </c>
      <c r="O423" s="16">
        <f t="shared" si="43"/>
        <v>161.76470588235296</v>
      </c>
      <c r="P423" s="26">
        <f>+Indicadores!AZ423</f>
        <v>134</v>
      </c>
      <c r="Q423" s="6">
        <f>+Indicadores!BA423</f>
        <v>55</v>
      </c>
      <c r="R423" s="13">
        <f t="shared" si="44"/>
        <v>41.044776119402989</v>
      </c>
      <c r="S423" s="27">
        <f>+Indicadores!BO423</f>
        <v>8.9250000000000007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60</v>
      </c>
      <c r="X423" s="13">
        <f t="shared" si="46"/>
        <v>0</v>
      </c>
      <c r="Y423" s="26">
        <f>+Indicadores!CS423</f>
        <v>69.445999999999998</v>
      </c>
      <c r="Z423" s="6">
        <f>+Indicadores!CT423</f>
        <v>6</v>
      </c>
      <c r="AA423" s="47">
        <f t="shared" si="47"/>
        <v>8.6398064683351095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69.762</v>
      </c>
      <c r="K424" s="6">
        <f>+Indicadores!W424</f>
        <v>58</v>
      </c>
      <c r="L424" s="13">
        <f t="shared" si="42"/>
        <v>83.139818239155986</v>
      </c>
      <c r="M424" s="28">
        <f>+Indicadores!AK424</f>
        <v>216</v>
      </c>
      <c r="N424" s="8">
        <f>+Indicadores!AL424</f>
        <v>117</v>
      </c>
      <c r="O424" s="16">
        <f t="shared" si="43"/>
        <v>54.166666666666664</v>
      </c>
      <c r="P424" s="26">
        <f>+Indicadores!AZ424</f>
        <v>150</v>
      </c>
      <c r="Q424" s="6">
        <f>+Indicadores!BA424</f>
        <v>82</v>
      </c>
      <c r="R424" s="13">
        <f t="shared" si="44"/>
        <v>54.666666666666664</v>
      </c>
      <c r="S424" s="27">
        <f>+Indicadores!BO424</f>
        <v>12.240000000000002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40</v>
      </c>
      <c r="X424" s="13">
        <f t="shared" si="46"/>
        <v>0</v>
      </c>
      <c r="Y424" s="26">
        <f>+Indicadores!CS424</f>
        <v>80.238</v>
      </c>
      <c r="Z424" s="6">
        <f>+Indicadores!CT424</f>
        <v>18</v>
      </c>
      <c r="AA424" s="47">
        <f t="shared" si="47"/>
        <v>22.433261048381066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0</v>
      </c>
      <c r="K425" s="6">
        <f>+Indicadores!W425</f>
        <v>0</v>
      </c>
      <c r="L425" s="13">
        <f t="shared" si="42"/>
        <v>0</v>
      </c>
      <c r="M425" s="28">
        <f>+Indicadores!AK425</f>
        <v>0</v>
      </c>
      <c r="N425" s="8">
        <f>+Indicadores!AL425</f>
        <v>0</v>
      </c>
      <c r="O425" s="16">
        <f t="shared" si="43"/>
        <v>0</v>
      </c>
      <c r="P425" s="26">
        <f>+Indicadores!AZ425</f>
        <v>0</v>
      </c>
      <c r="Q425" s="6">
        <f>+Indicadores!BA425</f>
        <v>1</v>
      </c>
      <c r="R425" s="13">
        <f t="shared" si="44"/>
        <v>0</v>
      </c>
      <c r="S425" s="27">
        <f>+Indicadores!BO425</f>
        <v>0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0</v>
      </c>
      <c r="X425" s="13">
        <f t="shared" si="46"/>
        <v>0</v>
      </c>
      <c r="Y425" s="26">
        <f>+Indicadores!CS425</f>
        <v>0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31.683</v>
      </c>
      <c r="K426" s="6">
        <f>+Indicadores!W426</f>
        <v>10</v>
      </c>
      <c r="L426" s="13">
        <f t="shared" ref="L426:L463" si="48">IFERROR(K426/J426,0)*100</f>
        <v>31.562667676672035</v>
      </c>
      <c r="M426" s="28">
        <f>+Indicadores!AK426</f>
        <v>64</v>
      </c>
      <c r="N426" s="8">
        <f>+Indicadores!AL426</f>
        <v>28</v>
      </c>
      <c r="O426" s="16">
        <f t="shared" ref="O426:O463" si="49">IFERROR(N426/M426,0)*100</f>
        <v>43.75</v>
      </c>
      <c r="P426" s="26">
        <f>+Indicadores!AZ426</f>
        <v>66</v>
      </c>
      <c r="Q426" s="6">
        <f>+Indicadores!BA426</f>
        <v>24</v>
      </c>
      <c r="R426" s="13">
        <f t="shared" ref="R426:R463" si="50">IFERROR(Q426/P426,0)*100</f>
        <v>36.363636363636367</v>
      </c>
      <c r="S426" s="27">
        <f>+Indicadores!BO426</f>
        <v>4.59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34.317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82.984999999999999</v>
      </c>
      <c r="K427" s="6">
        <f>+Indicadores!W427</f>
        <v>16</v>
      </c>
      <c r="L427" s="13">
        <f t="shared" si="48"/>
        <v>19.280592878231005</v>
      </c>
      <c r="M427" s="28">
        <f>+Indicadores!AK427</f>
        <v>185</v>
      </c>
      <c r="N427" s="8">
        <f>+Indicadores!AL427</f>
        <v>76</v>
      </c>
      <c r="O427" s="16">
        <f t="shared" si="49"/>
        <v>41.081081081081081</v>
      </c>
      <c r="P427" s="26">
        <f>+Indicadores!AZ427</f>
        <v>175</v>
      </c>
      <c r="Q427" s="6">
        <f>+Indicadores!BA427</f>
        <v>50</v>
      </c>
      <c r="R427" s="13">
        <f t="shared" si="50"/>
        <v>28.571428571428569</v>
      </c>
      <c r="S427" s="27">
        <f>+Indicadores!BO427</f>
        <v>12.75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57</v>
      </c>
      <c r="X427" s="13">
        <f t="shared" si="52"/>
        <v>0</v>
      </c>
      <c r="Y427" s="26">
        <f>+Indicadores!CS427</f>
        <v>92.015000000000001</v>
      </c>
      <c r="Z427" s="6">
        <f>+Indicadores!CT427</f>
        <v>14</v>
      </c>
      <c r="AA427" s="47">
        <f t="shared" si="53"/>
        <v>15.214910612400152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0</v>
      </c>
      <c r="K428" s="6">
        <f>+Indicadores!W428</f>
        <v>0</v>
      </c>
      <c r="L428" s="13">
        <f t="shared" si="48"/>
        <v>0</v>
      </c>
      <c r="M428" s="28">
        <f>+Indicadores!AK428</f>
        <v>0</v>
      </c>
      <c r="N428" s="8">
        <f>+Indicadores!AL428</f>
        <v>1</v>
      </c>
      <c r="O428" s="16">
        <f t="shared" si="49"/>
        <v>0</v>
      </c>
      <c r="P428" s="26">
        <f>+Indicadores!AZ428</f>
        <v>0</v>
      </c>
      <c r="Q428" s="6">
        <f>+Indicadores!BA428</f>
        <v>2</v>
      </c>
      <c r="R428" s="13">
        <f t="shared" si="50"/>
        <v>0</v>
      </c>
      <c r="S428" s="27">
        <f>+Indicadores!BO428</f>
        <v>0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0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0</v>
      </c>
      <c r="K429" s="6">
        <f>+Indicadores!W429</f>
        <v>0</v>
      </c>
      <c r="L429" s="13">
        <f t="shared" si="48"/>
        <v>0</v>
      </c>
      <c r="M429" s="28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0</v>
      </c>
      <c r="Q429" s="6">
        <f>+Indicadores!BA429</f>
        <v>3</v>
      </c>
      <c r="R429" s="13">
        <f t="shared" si="50"/>
        <v>0</v>
      </c>
      <c r="S429" s="27">
        <f>+Indicadores!BO429</f>
        <v>0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0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14.530000000000001</v>
      </c>
      <c r="K430" s="6">
        <f>+Indicadores!W430</f>
        <v>1</v>
      </c>
      <c r="L430" s="13">
        <f t="shared" si="48"/>
        <v>6.8823124569855469</v>
      </c>
      <c r="M430" s="28">
        <f>+Indicadores!AK430</f>
        <v>48</v>
      </c>
      <c r="N430" s="8">
        <f>+Indicadores!AL430</f>
        <v>2</v>
      </c>
      <c r="O430" s="16">
        <f t="shared" si="49"/>
        <v>4.1666666666666661</v>
      </c>
      <c r="P430" s="26">
        <f>+Indicadores!AZ430</f>
        <v>30</v>
      </c>
      <c r="Q430" s="6">
        <f>+Indicadores!BA430</f>
        <v>0</v>
      </c>
      <c r="R430" s="13">
        <f t="shared" si="50"/>
        <v>0</v>
      </c>
      <c r="S430" s="27">
        <f>+Indicadores!BO430</f>
        <v>1.5300000000000002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1</v>
      </c>
      <c r="X430" s="13">
        <f t="shared" si="52"/>
        <v>0</v>
      </c>
      <c r="Y430" s="26">
        <f>+Indicadores!CS430</f>
        <v>15.231999999999999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54.439</v>
      </c>
      <c r="K431" s="6">
        <f>+Indicadores!W431</f>
        <v>0</v>
      </c>
      <c r="L431" s="13">
        <f t="shared" si="48"/>
        <v>0</v>
      </c>
      <c r="M431" s="28">
        <f>+Indicadores!AK431</f>
        <v>218</v>
      </c>
      <c r="N431" s="8">
        <f>+Indicadores!AL431</f>
        <v>0</v>
      </c>
      <c r="O431" s="16">
        <f t="shared" si="49"/>
        <v>0</v>
      </c>
      <c r="P431" s="26">
        <f>+Indicadores!AZ431</f>
        <v>118</v>
      </c>
      <c r="Q431" s="6">
        <f>+Indicadores!BA431</f>
        <v>0</v>
      </c>
      <c r="R431" s="13">
        <f t="shared" si="50"/>
        <v>0</v>
      </c>
      <c r="S431" s="27">
        <f>+Indicadores!BO431</f>
        <v>9.9450000000000003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0</v>
      </c>
      <c r="X431" s="13">
        <f t="shared" si="52"/>
        <v>0</v>
      </c>
      <c r="Y431" s="26">
        <f>+Indicadores!CS431</f>
        <v>63.561</v>
      </c>
      <c r="Z431" s="6">
        <f>+Indicadores!CT431</f>
        <v>0</v>
      </c>
      <c r="AA431" s="47">
        <f t="shared" si="53"/>
        <v>0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265.66500000000002</v>
      </c>
      <c r="K432" s="6">
        <f>+Indicadores!W432</f>
        <v>158</v>
      </c>
      <c r="L432" s="13">
        <f t="shared" si="48"/>
        <v>59.473396947283227</v>
      </c>
      <c r="M432" s="28">
        <f>+Indicadores!AK432</f>
        <v>0</v>
      </c>
      <c r="N432" s="8">
        <f>+Indicadores!AL432</f>
        <v>533</v>
      </c>
      <c r="O432" s="16">
        <f t="shared" si="49"/>
        <v>0</v>
      </c>
      <c r="P432" s="26">
        <f>+Indicadores!AZ432</f>
        <v>570</v>
      </c>
      <c r="Q432" s="6">
        <f>+Indicadores!BA432</f>
        <v>318</v>
      </c>
      <c r="R432" s="13">
        <f t="shared" si="50"/>
        <v>55.78947368421052</v>
      </c>
      <c r="S432" s="27">
        <f>+Indicadores!BO432</f>
        <v>45.900000000000006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439</v>
      </c>
      <c r="X432" s="13">
        <f t="shared" si="52"/>
        <v>0</v>
      </c>
      <c r="Y432" s="26">
        <f>+Indicadores!CS432</f>
        <v>304.33499999999998</v>
      </c>
      <c r="Z432" s="6">
        <f>+Indicadores!CT432</f>
        <v>81</v>
      </c>
      <c r="AA432" s="47">
        <f t="shared" si="53"/>
        <v>26.615407363596038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25.358000000000001</v>
      </c>
      <c r="K433" s="6">
        <f>+Indicadores!W433</f>
        <v>7</v>
      </c>
      <c r="L433" s="13">
        <f t="shared" si="48"/>
        <v>27.604700686173988</v>
      </c>
      <c r="M433" s="28">
        <f>+Indicadores!AK433</f>
        <v>73</v>
      </c>
      <c r="N433" s="8">
        <f>+Indicadores!AL433</f>
        <v>1</v>
      </c>
      <c r="O433" s="16">
        <f t="shared" si="49"/>
        <v>1.3698630136986301</v>
      </c>
      <c r="P433" s="26">
        <f>+Indicadores!AZ433</f>
        <v>54</v>
      </c>
      <c r="Q433" s="6">
        <f>+Indicadores!BA433</f>
        <v>10</v>
      </c>
      <c r="R433" s="13">
        <f t="shared" si="50"/>
        <v>18.518518518518519</v>
      </c>
      <c r="S433" s="27">
        <f>+Indicadores!BO433</f>
        <v>4.08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1</v>
      </c>
      <c r="X433" s="13">
        <f t="shared" si="52"/>
        <v>0</v>
      </c>
      <c r="Y433" s="26">
        <f>+Indicadores!CS433</f>
        <v>28.642000000000003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9.1050000000000004</v>
      </c>
      <c r="K434" s="6">
        <f>+Indicadores!W434</f>
        <v>0</v>
      </c>
      <c r="L434" s="13">
        <f t="shared" si="48"/>
        <v>0</v>
      </c>
      <c r="M434" s="28">
        <f>+Indicadores!AK434</f>
        <v>17</v>
      </c>
      <c r="N434" s="8">
        <f>+Indicadores!AL434</f>
        <v>0</v>
      </c>
      <c r="O434" s="16">
        <f t="shared" si="49"/>
        <v>0</v>
      </c>
      <c r="P434" s="26">
        <f>+Indicadores!AZ434</f>
        <v>18</v>
      </c>
      <c r="Q434" s="6">
        <f>+Indicadores!BA434</f>
        <v>2</v>
      </c>
      <c r="R434" s="13">
        <f t="shared" si="50"/>
        <v>11.111111111111111</v>
      </c>
      <c r="S434" s="27">
        <f>+Indicadores!BO434</f>
        <v>0.76500000000000012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</v>
      </c>
      <c r="X434" s="13">
        <f t="shared" si="52"/>
        <v>0</v>
      </c>
      <c r="Y434" s="26">
        <f>+Indicadores!CS434</f>
        <v>8.8949999999999996</v>
      </c>
      <c r="Z434" s="6">
        <f>+Indicadores!CT434</f>
        <v>0</v>
      </c>
      <c r="AA434" s="47">
        <f t="shared" si="53"/>
        <v>0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21.046999999999997</v>
      </c>
      <c r="K435" s="6">
        <f>+Indicadores!W435</f>
        <v>1</v>
      </c>
      <c r="L435" s="13">
        <f t="shared" si="48"/>
        <v>4.7512709649831333</v>
      </c>
      <c r="M435" s="28">
        <f>+Indicadores!AK435</f>
        <v>0</v>
      </c>
      <c r="N435" s="8">
        <f>+Indicadores!AL435</f>
        <v>1</v>
      </c>
      <c r="O435" s="16">
        <f t="shared" si="49"/>
        <v>0</v>
      </c>
      <c r="P435" s="26">
        <f>+Indicadores!AZ435</f>
        <v>44</v>
      </c>
      <c r="Q435" s="6">
        <f>+Indicadores!BA435</f>
        <v>20</v>
      </c>
      <c r="R435" s="13">
        <f t="shared" si="50"/>
        <v>45.454545454545453</v>
      </c>
      <c r="S435" s="27">
        <f>+Indicadores!BO435</f>
        <v>3.0600000000000005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22.952999999999999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60.061</v>
      </c>
      <c r="K436" s="6">
        <f>+Indicadores!W436</f>
        <v>2</v>
      </c>
      <c r="L436" s="13">
        <f t="shared" si="48"/>
        <v>3.3299478863155789</v>
      </c>
      <c r="M436" s="28">
        <f>+Indicadores!AK436</f>
        <v>120</v>
      </c>
      <c r="N436" s="8">
        <f>+Indicadores!AL436</f>
        <v>15</v>
      </c>
      <c r="O436" s="16">
        <f t="shared" si="49"/>
        <v>12.5</v>
      </c>
      <c r="P436" s="26">
        <f>+Indicadores!AZ436</f>
        <v>125</v>
      </c>
      <c r="Q436" s="6">
        <f>+Indicadores!BA436</f>
        <v>7</v>
      </c>
      <c r="R436" s="13">
        <f t="shared" si="50"/>
        <v>5.6000000000000005</v>
      </c>
      <c r="S436" s="27">
        <f>+Indicadores!BO436</f>
        <v>8.6700000000000017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6</v>
      </c>
      <c r="X436" s="13">
        <f t="shared" si="52"/>
        <v>0</v>
      </c>
      <c r="Y436" s="26">
        <f>+Indicadores!CS436</f>
        <v>64.938999999999993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67.228999999999999</v>
      </c>
      <c r="K437" s="6">
        <f>+Indicadores!W437</f>
        <v>15</v>
      </c>
      <c r="L437" s="13">
        <f t="shared" si="48"/>
        <v>22.311799967276027</v>
      </c>
      <c r="M437" s="28">
        <f>+Indicadores!AK437</f>
        <v>125</v>
      </c>
      <c r="N437" s="8">
        <f>+Indicadores!AL437</f>
        <v>51</v>
      </c>
      <c r="O437" s="16">
        <f t="shared" si="49"/>
        <v>40.799999999999997</v>
      </c>
      <c r="P437" s="26">
        <f>+Indicadores!AZ437</f>
        <v>138</v>
      </c>
      <c r="Q437" s="6">
        <f>+Indicadores!BA437</f>
        <v>63</v>
      </c>
      <c r="R437" s="13">
        <f t="shared" si="50"/>
        <v>45.652173913043477</v>
      </c>
      <c r="S437" s="27">
        <f>+Indicadores!BO437</f>
        <v>8.6700000000000017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33</v>
      </c>
      <c r="X437" s="13">
        <f t="shared" si="52"/>
        <v>0</v>
      </c>
      <c r="Y437" s="26">
        <f>+Indicadores!CS437</f>
        <v>70.771000000000001</v>
      </c>
      <c r="Z437" s="6">
        <f>+Indicadores!CT437</f>
        <v>3</v>
      </c>
      <c r="AA437" s="47">
        <f t="shared" si="53"/>
        <v>4.2390244591711292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64.209000000000003</v>
      </c>
      <c r="K438" s="6">
        <f>+Indicadores!W438</f>
        <v>2</v>
      </c>
      <c r="L438" s="13">
        <f t="shared" si="48"/>
        <v>3.1148281393574107</v>
      </c>
      <c r="M438" s="28">
        <f>+Indicadores!AK438</f>
        <v>0</v>
      </c>
      <c r="N438" s="8">
        <f>+Indicadores!AL438</f>
        <v>11</v>
      </c>
      <c r="O438" s="16">
        <f t="shared" si="49"/>
        <v>0</v>
      </c>
      <c r="P438" s="26">
        <f>+Indicadores!AZ438</f>
        <v>133</v>
      </c>
      <c r="Q438" s="6">
        <f>+Indicadores!BA438</f>
        <v>14</v>
      </c>
      <c r="R438" s="13">
        <f t="shared" si="50"/>
        <v>10.526315789473683</v>
      </c>
      <c r="S438" s="27">
        <f>+Indicadores!BO438</f>
        <v>8.6700000000000017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13</v>
      </c>
      <c r="X438" s="13">
        <f t="shared" si="52"/>
        <v>0</v>
      </c>
      <c r="Y438" s="26">
        <f>+Indicadores!CS438</f>
        <v>68.790999999999997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288.2</v>
      </c>
      <c r="K439" s="6">
        <f>+Indicadores!W439</f>
        <v>82</v>
      </c>
      <c r="L439" s="13">
        <f t="shared" si="48"/>
        <v>28.452463566967385</v>
      </c>
      <c r="M439" s="28">
        <f>+Indicadores!AK439</f>
        <v>479</v>
      </c>
      <c r="N439" s="8">
        <f>+Indicadores!AL439</f>
        <v>188</v>
      </c>
      <c r="O439" s="16">
        <f t="shared" si="49"/>
        <v>39.248434237995831</v>
      </c>
      <c r="P439" s="26">
        <f>+Indicadores!AZ439</f>
        <v>617</v>
      </c>
      <c r="Q439" s="6">
        <f>+Indicadores!BA439</f>
        <v>230</v>
      </c>
      <c r="R439" s="13">
        <f t="shared" si="50"/>
        <v>37.27714748784441</v>
      </c>
      <c r="S439" s="27">
        <f>+Indicadores!BO439</f>
        <v>48.960000000000008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224</v>
      </c>
      <c r="X439" s="13">
        <f t="shared" si="52"/>
        <v>0</v>
      </c>
      <c r="Y439" s="26">
        <f>+Indicadores!CS439</f>
        <v>328.8</v>
      </c>
      <c r="Z439" s="6">
        <f>+Indicadores!CT439</f>
        <v>29</v>
      </c>
      <c r="AA439" s="47">
        <f t="shared" si="53"/>
        <v>8.8199513381995143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38.040999999999997</v>
      </c>
      <c r="K440" s="6">
        <f>+Indicadores!W440</f>
        <v>10</v>
      </c>
      <c r="L440" s="13">
        <f t="shared" si="48"/>
        <v>26.287426723798006</v>
      </c>
      <c r="M440" s="28">
        <f>+Indicadores!AK440</f>
        <v>64</v>
      </c>
      <c r="N440" s="8">
        <f>+Indicadores!AL440</f>
        <v>14</v>
      </c>
      <c r="O440" s="16">
        <f t="shared" si="49"/>
        <v>21.875</v>
      </c>
      <c r="P440" s="26">
        <f>+Indicadores!AZ440</f>
        <v>76</v>
      </c>
      <c r="Q440" s="6">
        <f>+Indicadores!BA440</f>
        <v>32</v>
      </c>
      <c r="R440" s="13">
        <f t="shared" si="50"/>
        <v>42.105263157894733</v>
      </c>
      <c r="S440" s="27">
        <f>+Indicadores!BO440</f>
        <v>3.8249999999999993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9</v>
      </c>
      <c r="X440" s="13">
        <f t="shared" si="52"/>
        <v>0</v>
      </c>
      <c r="Y440" s="26">
        <f>+Indicadores!CS440</f>
        <v>37.959000000000003</v>
      </c>
      <c r="Z440" s="6">
        <f>+Indicadores!CT440</f>
        <v>2</v>
      </c>
      <c r="AA440" s="47">
        <f t="shared" si="53"/>
        <v>5.2688426987012305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238.721</v>
      </c>
      <c r="K441" s="6">
        <f>+Indicadores!W441</f>
        <v>160</v>
      </c>
      <c r="L441" s="13">
        <f t="shared" si="48"/>
        <v>67.023847922889061</v>
      </c>
      <c r="M441" s="28">
        <f>+Indicadores!AK441</f>
        <v>651</v>
      </c>
      <c r="N441" s="8">
        <f>+Indicadores!AL441</f>
        <v>11</v>
      </c>
      <c r="O441" s="16">
        <f t="shared" si="49"/>
        <v>1.6897081413210446</v>
      </c>
      <c r="P441" s="26">
        <f>+Indicadores!AZ441</f>
        <v>506</v>
      </c>
      <c r="Q441" s="6">
        <f>+Indicadores!BA441</f>
        <v>306</v>
      </c>
      <c r="R441" s="13">
        <f t="shared" si="50"/>
        <v>60.474308300395251</v>
      </c>
      <c r="S441" s="27">
        <f>+Indicadores!BO441</f>
        <v>38.25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310</v>
      </c>
      <c r="X441" s="13">
        <f t="shared" si="52"/>
        <v>0</v>
      </c>
      <c r="Y441" s="26">
        <f>+Indicadores!CS441</f>
        <v>267.279</v>
      </c>
      <c r="Z441" s="6">
        <f>+Indicadores!CT441</f>
        <v>55</v>
      </c>
      <c r="AA441" s="47">
        <f t="shared" si="53"/>
        <v>20.577748345361961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740.14800000000002</v>
      </c>
      <c r="K442" s="6">
        <f>+Indicadores!W442</f>
        <v>149</v>
      </c>
      <c r="L442" s="13">
        <f t="shared" si="48"/>
        <v>20.131108913352463</v>
      </c>
      <c r="M442" s="28">
        <f>+Indicadores!AK442</f>
        <v>2910</v>
      </c>
      <c r="N442" s="8">
        <f>+Indicadores!AL442</f>
        <v>189</v>
      </c>
      <c r="O442" s="16">
        <f t="shared" si="49"/>
        <v>6.4948453608247432</v>
      </c>
      <c r="P442" s="26">
        <f>+Indicadores!AZ442</f>
        <v>1597</v>
      </c>
      <c r="Q442" s="6">
        <f>+Indicadores!BA442</f>
        <v>316</v>
      </c>
      <c r="R442" s="13">
        <f t="shared" si="50"/>
        <v>19.787100814026299</v>
      </c>
      <c r="S442" s="27">
        <f>+Indicadores!BO442</f>
        <v>131.07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284</v>
      </c>
      <c r="X442" s="13">
        <f t="shared" si="52"/>
        <v>0</v>
      </c>
      <c r="Y442" s="26">
        <f>+Indicadores!CS442</f>
        <v>856.85199999999998</v>
      </c>
      <c r="Z442" s="6">
        <f>+Indicadores!CT442</f>
        <v>32</v>
      </c>
      <c r="AA442" s="47">
        <f t="shared" si="53"/>
        <v>3.7346006078062488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121.78800000000001</v>
      </c>
      <c r="K443" s="6">
        <f>+Indicadores!W443</f>
        <v>47</v>
      </c>
      <c r="L443" s="13">
        <f t="shared" si="48"/>
        <v>38.591651065786451</v>
      </c>
      <c r="M443" s="28">
        <f>+Indicadores!AK443</f>
        <v>0</v>
      </c>
      <c r="N443" s="8">
        <f>+Indicadores!AL443</f>
        <v>25</v>
      </c>
      <c r="O443" s="16">
        <f t="shared" si="49"/>
        <v>0</v>
      </c>
      <c r="P443" s="26">
        <f>+Indicadores!AZ443</f>
        <v>257</v>
      </c>
      <c r="Q443" s="6">
        <f>+Indicadores!BA443</f>
        <v>57</v>
      </c>
      <c r="R443" s="13">
        <f t="shared" si="50"/>
        <v>22.178988326848248</v>
      </c>
      <c r="S443" s="27">
        <f>+Indicadores!BO443</f>
        <v>18.869999999999997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200</v>
      </c>
      <c r="X443" s="13">
        <f t="shared" si="52"/>
        <v>0</v>
      </c>
      <c r="Y443" s="26">
        <f>+Indicadores!CS443</f>
        <v>135.21199999999999</v>
      </c>
      <c r="Z443" s="6">
        <f>+Indicadores!CT443</f>
        <v>22</v>
      </c>
      <c r="AA443" s="47">
        <f t="shared" si="53"/>
        <v>16.270745200130168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119.81700000000001</v>
      </c>
      <c r="K444" s="6">
        <f>+Indicadores!W444</f>
        <v>32</v>
      </c>
      <c r="L444" s="13">
        <f t="shared" si="48"/>
        <v>26.707395444719861</v>
      </c>
      <c r="M444" s="28">
        <f>+Indicadores!AK444</f>
        <v>518</v>
      </c>
      <c r="N444" s="8">
        <f>+Indicadores!AL444</f>
        <v>85</v>
      </c>
      <c r="O444" s="16">
        <f t="shared" si="49"/>
        <v>16.409266409266408</v>
      </c>
      <c r="P444" s="26">
        <f>+Indicadores!AZ444</f>
        <v>256</v>
      </c>
      <c r="Q444" s="6">
        <f>+Indicadores!BA444</f>
        <v>97</v>
      </c>
      <c r="R444" s="13">
        <f t="shared" si="50"/>
        <v>37.890625</v>
      </c>
      <c r="S444" s="27">
        <f>+Indicadores!BO444</f>
        <v>20.145000000000003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98</v>
      </c>
      <c r="X444" s="13">
        <f t="shared" si="52"/>
        <v>0</v>
      </c>
      <c r="Y444" s="26">
        <f>+Indicadores!CS444</f>
        <v>136.18299999999999</v>
      </c>
      <c r="Z444" s="6">
        <f>+Indicadores!CT444</f>
        <v>10</v>
      </c>
      <c r="AA444" s="47">
        <f t="shared" si="53"/>
        <v>7.343060440730488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104.587</v>
      </c>
      <c r="K445" s="6">
        <f>+Indicadores!W445</f>
        <v>26</v>
      </c>
      <c r="L445" s="13">
        <f t="shared" si="48"/>
        <v>24.859686194268885</v>
      </c>
      <c r="M445" s="28">
        <f>+Indicadores!AK445</f>
        <v>322</v>
      </c>
      <c r="N445" s="8">
        <f>+Indicadores!AL445</f>
        <v>1</v>
      </c>
      <c r="O445" s="16">
        <f t="shared" si="49"/>
        <v>0.3105590062111801</v>
      </c>
      <c r="P445" s="26">
        <f>+Indicadores!AZ445</f>
        <v>221</v>
      </c>
      <c r="Q445" s="6">
        <f>+Indicadores!BA445</f>
        <v>47</v>
      </c>
      <c r="R445" s="13">
        <f t="shared" si="50"/>
        <v>21.266968325791854</v>
      </c>
      <c r="S445" s="27">
        <f>+Indicadores!BO445</f>
        <v>16.32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81</v>
      </c>
      <c r="X445" s="13">
        <f t="shared" si="52"/>
        <v>0</v>
      </c>
      <c r="Y445" s="26">
        <f>+Indicadores!CS445</f>
        <v>116.41300000000001</v>
      </c>
      <c r="Z445" s="6">
        <f>+Indicadores!CT445</f>
        <v>8</v>
      </c>
      <c r="AA445" s="47">
        <f t="shared" si="53"/>
        <v>6.8720847328047547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249.51299999999998</v>
      </c>
      <c r="K446" s="6">
        <f>+Indicadores!W446</f>
        <v>52</v>
      </c>
      <c r="L446" s="13">
        <f t="shared" si="48"/>
        <v>20.840597483898637</v>
      </c>
      <c r="M446" s="28">
        <f>+Indicadores!AK446</f>
        <v>0</v>
      </c>
      <c r="N446" s="8">
        <f>+Indicadores!AL446</f>
        <v>200</v>
      </c>
      <c r="O446" s="16">
        <f t="shared" si="49"/>
        <v>0</v>
      </c>
      <c r="P446" s="26">
        <f>+Indicadores!AZ446</f>
        <v>527</v>
      </c>
      <c r="Q446" s="6">
        <f>+Indicadores!BA446</f>
        <v>141</v>
      </c>
      <c r="R446" s="13">
        <f t="shared" si="50"/>
        <v>26.755218216318788</v>
      </c>
      <c r="S446" s="27">
        <f>+Indicadores!BO446</f>
        <v>37.995000000000005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127</v>
      </c>
      <c r="X446" s="13">
        <f t="shared" si="52"/>
        <v>0</v>
      </c>
      <c r="Y446" s="26">
        <f>+Indicadores!CS446</f>
        <v>277.48700000000002</v>
      </c>
      <c r="Z446" s="6">
        <f>+Indicadores!CT446</f>
        <v>15</v>
      </c>
      <c r="AA446" s="47">
        <f t="shared" si="53"/>
        <v>5.4056586434679819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55.143000000000008</v>
      </c>
      <c r="K447" s="6">
        <f>+Indicadores!W447</f>
        <v>45</v>
      </c>
      <c r="L447" s="13">
        <f t="shared" si="48"/>
        <v>81.606006202056463</v>
      </c>
      <c r="M447" s="28">
        <f>+Indicadores!AK447</f>
        <v>0</v>
      </c>
      <c r="N447" s="8">
        <f>+Indicadores!AL447</f>
        <v>0</v>
      </c>
      <c r="O447" s="16">
        <f t="shared" si="49"/>
        <v>0</v>
      </c>
      <c r="P447" s="26">
        <f>+Indicadores!AZ447</f>
        <v>121</v>
      </c>
      <c r="Q447" s="6">
        <f>+Indicadores!BA447</f>
        <v>77</v>
      </c>
      <c r="R447" s="13">
        <f t="shared" si="50"/>
        <v>63.636363636363633</v>
      </c>
      <c r="S447" s="27">
        <f>+Indicadores!BO447</f>
        <v>10.965000000000003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48</v>
      </c>
      <c r="X447" s="13">
        <f t="shared" si="52"/>
        <v>0</v>
      </c>
      <c r="Y447" s="26">
        <f>+Indicadores!CS447</f>
        <v>65.856999999999985</v>
      </c>
      <c r="Z447" s="6">
        <f>+Indicadores!CT447</f>
        <v>10</v>
      </c>
      <c r="AA447" s="47">
        <f t="shared" si="53"/>
        <v>15.184414716734748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96.912000000000006</v>
      </c>
      <c r="K448" s="6">
        <f>+Indicadores!W448</f>
        <v>81</v>
      </c>
      <c r="L448" s="13">
        <f t="shared" si="48"/>
        <v>83.580980683506681</v>
      </c>
      <c r="M448" s="28">
        <f>+Indicadores!AK448</f>
        <v>281</v>
      </c>
      <c r="N448" s="8">
        <f>+Indicadores!AL448</f>
        <v>2</v>
      </c>
      <c r="O448" s="16">
        <f t="shared" si="49"/>
        <v>0.71174377224199281</v>
      </c>
      <c r="P448" s="26">
        <f>+Indicadores!AZ448</f>
        <v>203</v>
      </c>
      <c r="Q448" s="6">
        <f>+Indicadores!BA448</f>
        <v>130</v>
      </c>
      <c r="R448" s="13">
        <f t="shared" si="50"/>
        <v>64.039408866995075</v>
      </c>
      <c r="S448" s="27">
        <f>+Indicadores!BO448</f>
        <v>14.280000000000001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28</v>
      </c>
      <c r="X448" s="13">
        <f t="shared" si="52"/>
        <v>0</v>
      </c>
      <c r="Y448" s="26">
        <f>+Indicadores!CS448</f>
        <v>106.08799999999999</v>
      </c>
      <c r="Z448" s="6">
        <f>+Indicadores!CT448</f>
        <v>8</v>
      </c>
      <c r="AA448" s="47">
        <f t="shared" si="53"/>
        <v>7.5409094336777018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23.256</v>
      </c>
      <c r="K449" s="6">
        <f>+Indicadores!W449</f>
        <v>7</v>
      </c>
      <c r="L449" s="13">
        <f t="shared" si="48"/>
        <v>30.099759201926386</v>
      </c>
      <c r="M449" s="28">
        <f>+Indicadores!AK449</f>
        <v>83</v>
      </c>
      <c r="N449" s="8">
        <f>+Indicadores!AL449</f>
        <v>14</v>
      </c>
      <c r="O449" s="16">
        <f t="shared" si="49"/>
        <v>16.867469879518072</v>
      </c>
      <c r="P449" s="26">
        <f>+Indicadores!AZ449</f>
        <v>48</v>
      </c>
      <c r="Q449" s="6">
        <f>+Indicadores!BA449</f>
        <v>18</v>
      </c>
      <c r="R449" s="13">
        <f t="shared" si="50"/>
        <v>37.5</v>
      </c>
      <c r="S449" s="27">
        <f>+Indicadores!BO449</f>
        <v>3.0600000000000005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26</v>
      </c>
      <c r="X449" s="13">
        <f t="shared" si="52"/>
        <v>0</v>
      </c>
      <c r="Y449" s="26">
        <f>+Indicadores!CS449</f>
        <v>24.744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38.430999999999997</v>
      </c>
      <c r="K450" s="6">
        <f>+Indicadores!W450</f>
        <v>14</v>
      </c>
      <c r="L450" s="13">
        <f t="shared" si="48"/>
        <v>36.428924566105493</v>
      </c>
      <c r="M450" s="28">
        <f>+Indicadores!AK450</f>
        <v>0</v>
      </c>
      <c r="N450" s="8">
        <f>+Indicadores!AL450</f>
        <v>8</v>
      </c>
      <c r="O450" s="16">
        <f t="shared" si="49"/>
        <v>0</v>
      </c>
      <c r="P450" s="26">
        <f>+Indicadores!AZ450</f>
        <v>77</v>
      </c>
      <c r="Q450" s="6">
        <f>+Indicadores!BA450</f>
        <v>35</v>
      </c>
      <c r="R450" s="13">
        <f t="shared" si="50"/>
        <v>45.454545454545453</v>
      </c>
      <c r="S450" s="27">
        <f>+Indicadores!BO450</f>
        <v>4.08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33</v>
      </c>
      <c r="X450" s="13">
        <f t="shared" si="52"/>
        <v>0</v>
      </c>
      <c r="Y450" s="26">
        <f>+Indicadores!CS450</f>
        <v>38.569000000000003</v>
      </c>
      <c r="Z450" s="6">
        <f>+Indicadores!CT450</f>
        <v>8</v>
      </c>
      <c r="AA450" s="47">
        <f t="shared" si="53"/>
        <v>20.742046721460238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47.274000000000001</v>
      </c>
      <c r="K451" s="6">
        <f>+Indicadores!W451</f>
        <v>7</v>
      </c>
      <c r="L451" s="13">
        <f t="shared" si="48"/>
        <v>14.807293649786352</v>
      </c>
      <c r="M451" s="28">
        <f>+Indicadores!AK451</f>
        <v>151</v>
      </c>
      <c r="N451" s="8">
        <f>+Indicadores!AL451</f>
        <v>22</v>
      </c>
      <c r="O451" s="16">
        <f t="shared" si="49"/>
        <v>14.569536423841059</v>
      </c>
      <c r="P451" s="26">
        <f>+Indicadores!AZ451</f>
        <v>102</v>
      </c>
      <c r="Q451" s="6">
        <f>+Indicadores!BA451</f>
        <v>35</v>
      </c>
      <c r="R451" s="13">
        <f t="shared" si="50"/>
        <v>34.313725490196077</v>
      </c>
      <c r="S451" s="27">
        <f>+Indicadores!BO451</f>
        <v>8.4149999999999991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50</v>
      </c>
      <c r="X451" s="13">
        <f t="shared" si="52"/>
        <v>0</v>
      </c>
      <c r="Y451" s="26">
        <f>+Indicadores!CS451</f>
        <v>54.725999999999999</v>
      </c>
      <c r="Z451" s="6">
        <f>+Indicadores!CT451</f>
        <v>11</v>
      </c>
      <c r="AA451" s="47">
        <f t="shared" si="53"/>
        <v>20.100135219091474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84.546999999999997</v>
      </c>
      <c r="K452" s="6">
        <f>+Indicadores!W452</f>
        <v>35</v>
      </c>
      <c r="L452" s="13">
        <f t="shared" si="48"/>
        <v>41.397092741315483</v>
      </c>
      <c r="M452" s="28">
        <f>+Indicadores!AK452</f>
        <v>212</v>
      </c>
      <c r="N452" s="8">
        <f>+Indicadores!AL452</f>
        <v>173</v>
      </c>
      <c r="O452" s="16">
        <f t="shared" si="49"/>
        <v>81.603773584905653</v>
      </c>
      <c r="P452" s="26">
        <f>+Indicadores!AZ452</f>
        <v>178</v>
      </c>
      <c r="Q452" s="6">
        <f>+Indicadores!BA452</f>
        <v>74</v>
      </c>
      <c r="R452" s="13">
        <f t="shared" si="50"/>
        <v>41.573033707865171</v>
      </c>
      <c r="S452" s="27">
        <f>+Indicadores!BO452</f>
        <v>13.005000000000003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73</v>
      </c>
      <c r="X452" s="13">
        <f t="shared" si="52"/>
        <v>0</v>
      </c>
      <c r="Y452" s="26">
        <f>+Indicadores!CS452</f>
        <v>93.453000000000003</v>
      </c>
      <c r="Z452" s="6">
        <f>+Indicadores!CT452</f>
        <v>17</v>
      </c>
      <c r="AA452" s="47">
        <f t="shared" si="53"/>
        <v>18.19096230190577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70.350999999999999</v>
      </c>
      <c r="K453" s="6">
        <f>+Indicadores!W453</f>
        <v>26</v>
      </c>
      <c r="L453" s="13">
        <f t="shared" si="48"/>
        <v>36.957541470625863</v>
      </c>
      <c r="M453" s="28">
        <f>+Indicadores!AK453</f>
        <v>0</v>
      </c>
      <c r="N453" s="8">
        <f>+Indicadores!AL453</f>
        <v>54</v>
      </c>
      <c r="O453" s="16">
        <f t="shared" si="49"/>
        <v>0</v>
      </c>
      <c r="P453" s="26">
        <f>+Indicadores!AZ453</f>
        <v>148</v>
      </c>
      <c r="Q453" s="6">
        <f>+Indicadores!BA453</f>
        <v>61</v>
      </c>
      <c r="R453" s="13">
        <f t="shared" si="50"/>
        <v>41.216216216216218</v>
      </c>
      <c r="S453" s="27">
        <f>+Indicadores!BO453</f>
        <v>10.71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101</v>
      </c>
      <c r="X453" s="13">
        <f t="shared" si="52"/>
        <v>0</v>
      </c>
      <c r="Y453" s="26">
        <f>+Indicadores!CS453</f>
        <v>77.649000000000001</v>
      </c>
      <c r="Z453" s="6">
        <f>+Indicadores!CT453</f>
        <v>27</v>
      </c>
      <c r="AA453" s="47">
        <f t="shared" si="53"/>
        <v>34.771857976277865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297.99599999999998</v>
      </c>
      <c r="K454" s="6">
        <f>+Indicadores!W454</f>
        <v>85</v>
      </c>
      <c r="L454" s="13">
        <f t="shared" si="48"/>
        <v>28.523872803661799</v>
      </c>
      <c r="M454" s="28">
        <f>+Indicadores!AK454</f>
        <v>0</v>
      </c>
      <c r="N454" s="8">
        <f>+Indicadores!AL454</f>
        <v>53</v>
      </c>
      <c r="O454" s="16">
        <f t="shared" si="49"/>
        <v>0</v>
      </c>
      <c r="P454" s="26">
        <f>+Indicadores!AZ454</f>
        <v>638</v>
      </c>
      <c r="Q454" s="6">
        <f>+Indicadores!BA454</f>
        <v>212</v>
      </c>
      <c r="R454" s="13">
        <f t="shared" si="50"/>
        <v>33.228840125391848</v>
      </c>
      <c r="S454" s="27">
        <f>+Indicadores!BO454</f>
        <v>50.235000000000014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166</v>
      </c>
      <c r="X454" s="13">
        <f t="shared" si="52"/>
        <v>0</v>
      </c>
      <c r="Y454" s="26">
        <f>+Indicadores!CS454</f>
        <v>340.00399999999996</v>
      </c>
      <c r="Z454" s="6">
        <f>+Indicadores!CT454</f>
        <v>34</v>
      </c>
      <c r="AA454" s="47">
        <f t="shared" si="53"/>
        <v>9.9998823543252442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242.31</v>
      </c>
      <c r="K455" s="6">
        <f>+Indicadores!W455</f>
        <v>95</v>
      </c>
      <c r="L455" s="13">
        <f t="shared" si="48"/>
        <v>39.20597581610334</v>
      </c>
      <c r="M455" s="28">
        <f>+Indicadores!AK455</f>
        <v>0</v>
      </c>
      <c r="N455" s="8">
        <f>+Indicadores!AL455</f>
        <v>6</v>
      </c>
      <c r="O455" s="16">
        <f t="shared" si="49"/>
        <v>0</v>
      </c>
      <c r="P455" s="26">
        <f>+Indicadores!AZ455</f>
        <v>517</v>
      </c>
      <c r="Q455" s="6">
        <f>+Indicadores!BA455</f>
        <v>193</v>
      </c>
      <c r="R455" s="13">
        <f t="shared" si="50"/>
        <v>37.330754352030951</v>
      </c>
      <c r="S455" s="27">
        <f>+Indicadores!BO455</f>
        <v>40.034999999999997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286</v>
      </c>
      <c r="X455" s="13">
        <f t="shared" si="52"/>
        <v>0</v>
      </c>
      <c r="Y455" s="26">
        <f>+Indicadores!CS455</f>
        <v>274.69</v>
      </c>
      <c r="Z455" s="6">
        <f>+Indicadores!CT455</f>
        <v>73</v>
      </c>
      <c r="AA455" s="47">
        <f t="shared" si="53"/>
        <v>26.575412282937126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109.89099999999999</v>
      </c>
      <c r="K456" s="6">
        <f>+Indicadores!W456</f>
        <v>15</v>
      </c>
      <c r="L456" s="13">
        <f t="shared" si="48"/>
        <v>13.64988943589557</v>
      </c>
      <c r="M456" s="28">
        <f>+Indicadores!AK456</f>
        <v>350</v>
      </c>
      <c r="N456" s="8">
        <f>+Indicadores!AL456</f>
        <v>11</v>
      </c>
      <c r="O456" s="16">
        <f t="shared" si="49"/>
        <v>3.1428571428571432</v>
      </c>
      <c r="P456" s="26">
        <f>+Indicadores!AZ456</f>
        <v>231</v>
      </c>
      <c r="Q456" s="6">
        <f>+Indicadores!BA456</f>
        <v>114</v>
      </c>
      <c r="R456" s="13">
        <f t="shared" si="50"/>
        <v>49.350649350649348</v>
      </c>
      <c r="S456" s="27">
        <f>+Indicadores!BO456</f>
        <v>16.575000000000003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58</v>
      </c>
      <c r="X456" s="13">
        <f t="shared" si="52"/>
        <v>0</v>
      </c>
      <c r="Y456" s="26">
        <f>+Indicadores!CS456</f>
        <v>121.10900000000001</v>
      </c>
      <c r="Z456" s="6">
        <f>+Indicadores!CT456</f>
        <v>23</v>
      </c>
      <c r="AA456" s="47">
        <f t="shared" si="53"/>
        <v>18.991156726585139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188.69499999999999</v>
      </c>
      <c r="K457" s="6">
        <f>+Indicadores!W457</f>
        <v>71</v>
      </c>
      <c r="L457" s="13">
        <f t="shared" si="48"/>
        <v>37.626858157343861</v>
      </c>
      <c r="M457" s="28">
        <f>+Indicadores!AK457</f>
        <v>0</v>
      </c>
      <c r="N457" s="8">
        <f>+Indicadores!AL457</f>
        <v>25</v>
      </c>
      <c r="O457" s="16">
        <f t="shared" si="49"/>
        <v>0</v>
      </c>
      <c r="P457" s="26">
        <f>+Indicadores!AZ457</f>
        <v>403</v>
      </c>
      <c r="Q457" s="6">
        <f>+Indicadores!BA457</f>
        <v>169</v>
      </c>
      <c r="R457" s="13">
        <f t="shared" si="50"/>
        <v>41.935483870967744</v>
      </c>
      <c r="S457" s="27">
        <f>+Indicadores!BO457</f>
        <v>31.364999999999995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275</v>
      </c>
      <c r="X457" s="13">
        <f t="shared" si="52"/>
        <v>0</v>
      </c>
      <c r="Y457" s="26">
        <f>+Indicadores!CS457</f>
        <v>214.30500000000001</v>
      </c>
      <c r="Z457" s="6">
        <f>+Indicadores!CT457</f>
        <v>51</v>
      </c>
      <c r="AA457" s="47">
        <f t="shared" si="53"/>
        <v>23.79785819276265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41.087999999999994</v>
      </c>
      <c r="K458" s="6">
        <f>+Indicadores!W458</f>
        <v>12</v>
      </c>
      <c r="L458" s="13">
        <f t="shared" si="48"/>
        <v>29.205607476635521</v>
      </c>
      <c r="M458" s="28">
        <f>+Indicadores!AK458</f>
        <v>0</v>
      </c>
      <c r="N458" s="8">
        <f>+Indicadores!AL458</f>
        <v>1</v>
      </c>
      <c r="O458" s="16">
        <f t="shared" si="49"/>
        <v>0</v>
      </c>
      <c r="P458" s="26">
        <f>+Indicadores!AZ458</f>
        <v>85</v>
      </c>
      <c r="Q458" s="6">
        <f>+Indicadores!BA458</f>
        <v>32</v>
      </c>
      <c r="R458" s="13">
        <f t="shared" si="50"/>
        <v>37.647058823529413</v>
      </c>
      <c r="S458" s="27">
        <f>+Indicadores!BO458</f>
        <v>5.6099999999999994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25</v>
      </c>
      <c r="X458" s="13">
        <f t="shared" si="52"/>
        <v>0</v>
      </c>
      <c r="Y458" s="26">
        <f>+Indicadores!CS458</f>
        <v>43.911999999999999</v>
      </c>
      <c r="Z458" s="6">
        <f>+Indicadores!CT458</f>
        <v>3</v>
      </c>
      <c r="AA458" s="47">
        <f t="shared" si="53"/>
        <v>6.8318455092002184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58.302</v>
      </c>
      <c r="K459" s="6">
        <f>+Indicadores!W459</f>
        <v>30</v>
      </c>
      <c r="L459" s="13">
        <f t="shared" si="48"/>
        <v>51.456210764639287</v>
      </c>
      <c r="M459" s="28">
        <f>+Indicadores!AK459</f>
        <v>202</v>
      </c>
      <c r="N459" s="8">
        <f>+Indicadores!AL459</f>
        <v>93</v>
      </c>
      <c r="O459" s="16">
        <f t="shared" si="49"/>
        <v>46.039603960396043</v>
      </c>
      <c r="P459" s="26">
        <f>+Indicadores!AZ459</f>
        <v>124</v>
      </c>
      <c r="Q459" s="6">
        <f>+Indicadores!BA459</f>
        <v>83</v>
      </c>
      <c r="R459" s="13">
        <f t="shared" si="50"/>
        <v>66.935483870967744</v>
      </c>
      <c r="S459" s="27">
        <f>+Indicadores!BO459</f>
        <v>9.4349999999999987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59</v>
      </c>
      <c r="X459" s="13">
        <f t="shared" si="52"/>
        <v>0</v>
      </c>
      <c r="Y459" s="26">
        <f>+Indicadores!CS459</f>
        <v>65.698000000000008</v>
      </c>
      <c r="Z459" s="6">
        <f>+Indicadores!CT459</f>
        <v>12</v>
      </c>
      <c r="AA459" s="47">
        <f t="shared" si="53"/>
        <v>18.265396206886052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371.96500000000003</v>
      </c>
      <c r="K460" s="6">
        <f>+Indicadores!W460</f>
        <v>230</v>
      </c>
      <c r="L460" s="13">
        <f t="shared" si="48"/>
        <v>61.833774683101893</v>
      </c>
      <c r="M460" s="28">
        <f>+Indicadores!AK460</f>
        <v>0</v>
      </c>
      <c r="N460" s="8">
        <f>+Indicadores!AL460</f>
        <v>224</v>
      </c>
      <c r="O460" s="16">
        <f t="shared" si="49"/>
        <v>0</v>
      </c>
      <c r="P460" s="26">
        <f>+Indicadores!AZ460</f>
        <v>797</v>
      </c>
      <c r="Q460" s="6">
        <f>+Indicadores!BA460</f>
        <v>293</v>
      </c>
      <c r="R460" s="13">
        <f t="shared" si="50"/>
        <v>36.762860727728985</v>
      </c>
      <c r="S460" s="27">
        <f>+Indicadores!BO460</f>
        <v>62.985000000000014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125</v>
      </c>
      <c r="X460" s="13">
        <f t="shared" si="52"/>
        <v>0</v>
      </c>
      <c r="Y460" s="26">
        <f>+Indicadores!CS460</f>
        <v>425.03499999999997</v>
      </c>
      <c r="Z460" s="6">
        <f>+Indicadores!CT460</f>
        <v>36</v>
      </c>
      <c r="AA460" s="47">
        <f t="shared" si="53"/>
        <v>8.4698907148823039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234.79699999999997</v>
      </c>
      <c r="K461" s="6">
        <f>+Indicadores!W461</f>
        <v>115</v>
      </c>
      <c r="L461" s="13">
        <f t="shared" si="48"/>
        <v>48.978479282103272</v>
      </c>
      <c r="M461" s="28">
        <f>+Indicadores!AK461</f>
        <v>0</v>
      </c>
      <c r="N461" s="8">
        <f>+Indicadores!AL461</f>
        <v>299</v>
      </c>
      <c r="O461" s="16">
        <f t="shared" si="49"/>
        <v>0</v>
      </c>
      <c r="P461" s="26">
        <f>+Indicadores!AZ461</f>
        <v>500</v>
      </c>
      <c r="Q461" s="6">
        <f>+Indicadores!BA461</f>
        <v>231</v>
      </c>
      <c r="R461" s="13">
        <f t="shared" si="50"/>
        <v>46.2</v>
      </c>
      <c r="S461" s="27">
        <f>+Indicadores!BO461</f>
        <v>39.015000000000001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134</v>
      </c>
      <c r="X461" s="13">
        <f t="shared" si="52"/>
        <v>0</v>
      </c>
      <c r="Y461" s="26">
        <f>+Indicadores!CS461</f>
        <v>265.20300000000003</v>
      </c>
      <c r="Z461" s="6">
        <f>+Indicadores!CT461</f>
        <v>44</v>
      </c>
      <c r="AA461" s="47">
        <f t="shared" si="53"/>
        <v>16.591064203647772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>
        <f>+Indicadores!V462</f>
        <v>432.61099999999999</v>
      </c>
      <c r="K462" s="6">
        <f>+Indicadores!W462</f>
        <v>98</v>
      </c>
      <c r="L462" s="13">
        <f t="shared" si="48"/>
        <v>22.653145666661274</v>
      </c>
      <c r="M462" s="28">
        <f>+Indicadores!AK462</f>
        <v>0</v>
      </c>
      <c r="N462" s="8">
        <f>+Indicadores!AL462</f>
        <v>45</v>
      </c>
      <c r="O462" s="16">
        <f t="shared" si="49"/>
        <v>0</v>
      </c>
      <c r="P462" s="26">
        <f>+Indicadores!AZ462</f>
        <v>925</v>
      </c>
      <c r="Q462" s="6">
        <f>+Indicadores!BA462</f>
        <v>157</v>
      </c>
      <c r="R462" s="13">
        <f t="shared" si="50"/>
        <v>16.972972972972972</v>
      </c>
      <c r="S462" s="27">
        <f>+Indicadores!BO462</f>
        <v>72.419999999999987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106</v>
      </c>
      <c r="X462" s="13">
        <f t="shared" si="52"/>
        <v>0</v>
      </c>
      <c r="Y462" s="26">
        <f>+Indicadores!CS462</f>
        <v>492.38900000000001</v>
      </c>
      <c r="Z462" s="6">
        <f>+Indicadores!CT462</f>
        <v>8</v>
      </c>
      <c r="AA462" s="47">
        <f t="shared" si="53"/>
        <v>1.6247316654108845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141.10499999999999</v>
      </c>
      <c r="K463" s="6">
        <f>+Indicadores!W463</f>
        <v>104</v>
      </c>
      <c r="L463" s="13">
        <f t="shared" si="48"/>
        <v>73.703979306190419</v>
      </c>
      <c r="M463" s="28">
        <f>+Indicadores!AK463</f>
        <v>420</v>
      </c>
      <c r="N463" s="8">
        <f>+Indicadores!AL463</f>
        <v>69</v>
      </c>
      <c r="O463" s="16">
        <f t="shared" si="49"/>
        <v>16.428571428571427</v>
      </c>
      <c r="P463" s="26">
        <f>+Indicadores!AZ463</f>
        <v>300</v>
      </c>
      <c r="Q463" s="6">
        <f>+Indicadores!BA463</f>
        <v>213</v>
      </c>
      <c r="R463" s="13">
        <f t="shared" si="50"/>
        <v>71</v>
      </c>
      <c r="S463" s="27">
        <f>+Indicadores!BO463</f>
        <v>22.950000000000003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55</v>
      </c>
      <c r="X463" s="13">
        <f t="shared" si="52"/>
        <v>0</v>
      </c>
      <c r="Y463" s="26">
        <f>+Indicadores!CS463</f>
        <v>158.89500000000001</v>
      </c>
      <c r="Z463" s="6">
        <f>+Indicadores!CT463</f>
        <v>29</v>
      </c>
      <c r="AA463" s="47">
        <f t="shared" si="53"/>
        <v>18.251046288429464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35.698999999999998</v>
      </c>
      <c r="K464" s="6">
        <f>+Indicadores!W464</f>
        <v>0</v>
      </c>
      <c r="L464" s="13">
        <f t="shared" ref="L464:L493" si="54">IFERROR(K464/J464,0)*100</f>
        <v>0</v>
      </c>
      <c r="M464" s="28">
        <f>+Indicadores!AK464</f>
        <v>43</v>
      </c>
      <c r="N464" s="8">
        <f>+Indicadores!AL464</f>
        <v>1</v>
      </c>
      <c r="O464" s="16">
        <f t="shared" ref="O464:O493" si="55">IFERROR(N464/M464,0)*100</f>
        <v>2.3255813953488373</v>
      </c>
      <c r="P464" s="26">
        <f>+Indicadores!AZ464</f>
        <v>68</v>
      </c>
      <c r="Q464" s="6">
        <f>+Indicadores!BA464</f>
        <v>8</v>
      </c>
      <c r="R464" s="13">
        <f t="shared" ref="R464:R493" si="56">IFERROR(Q464/P464,0)*100</f>
        <v>11.76470588235294</v>
      </c>
      <c r="S464" s="27">
        <f>+Indicadores!BO464</f>
        <v>2.2949999999999999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7</v>
      </c>
      <c r="X464" s="13">
        <f t="shared" ref="X464:X493" si="58">IFERROR(W464/V464,0)*100</f>
        <v>0</v>
      </c>
      <c r="Y464" s="26">
        <f>+Indicadores!CS464</f>
        <v>32.301000000000002</v>
      </c>
      <c r="Z464" s="6">
        <f>+Indicadores!CT464</f>
        <v>0</v>
      </c>
      <c r="AA464" s="47">
        <f t="shared" ref="AA464:AA493" si="59">IFERROR(Z464/Y464,0)*100</f>
        <v>0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79.869</v>
      </c>
      <c r="K465" s="6">
        <f>+Indicadores!W465</f>
        <v>3</v>
      </c>
      <c r="L465" s="13">
        <f t="shared" si="54"/>
        <v>3.7561506967659546</v>
      </c>
      <c r="M465" s="28">
        <f>+Indicadores!AK465</f>
        <v>229</v>
      </c>
      <c r="N465" s="8">
        <f>+Indicadores!AL465</f>
        <v>13</v>
      </c>
      <c r="O465" s="16">
        <f t="shared" si="55"/>
        <v>5.6768558951965069</v>
      </c>
      <c r="P465" s="26">
        <f>+Indicadores!AZ465</f>
        <v>159</v>
      </c>
      <c r="Q465" s="6">
        <f>+Indicadores!BA465</f>
        <v>23</v>
      </c>
      <c r="R465" s="13">
        <f t="shared" si="56"/>
        <v>14.465408805031446</v>
      </c>
      <c r="S465" s="27">
        <f>+Indicadores!BO465</f>
        <v>7.6499999999999986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31</v>
      </c>
      <c r="X465" s="13">
        <f t="shared" si="58"/>
        <v>0</v>
      </c>
      <c r="Y465" s="26">
        <f>+Indicadores!CS465</f>
        <v>79.131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46.87</v>
      </c>
      <c r="K466" s="6">
        <f>+Indicadores!W466</f>
        <v>8</v>
      </c>
      <c r="L466" s="13">
        <f t="shared" si="54"/>
        <v>17.068487305312569</v>
      </c>
      <c r="M466" s="28">
        <f>+Indicadores!AK466</f>
        <v>217</v>
      </c>
      <c r="N466" s="8">
        <f>+Indicadores!AL466</f>
        <v>9</v>
      </c>
      <c r="O466" s="16">
        <f t="shared" si="55"/>
        <v>4.1474654377880187</v>
      </c>
      <c r="P466" s="26">
        <f>+Indicadores!AZ466</f>
        <v>100</v>
      </c>
      <c r="Q466" s="6">
        <f>+Indicadores!BA466</f>
        <v>9</v>
      </c>
      <c r="R466" s="13">
        <f t="shared" si="56"/>
        <v>9</v>
      </c>
      <c r="S466" s="27">
        <f>+Indicadores!BO466</f>
        <v>7.6499999999999986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1</v>
      </c>
      <c r="X466" s="13">
        <f t="shared" si="58"/>
        <v>0</v>
      </c>
      <c r="Y466" s="26">
        <f>+Indicadores!CS466</f>
        <v>53.13</v>
      </c>
      <c r="Z466" s="6">
        <f>+Indicadores!CT466</f>
        <v>0</v>
      </c>
      <c r="AA466" s="47">
        <f t="shared" si="59"/>
        <v>0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54.129000000000005</v>
      </c>
      <c r="K467" s="6">
        <f>+Indicadores!W467</f>
        <v>9</v>
      </c>
      <c r="L467" s="13">
        <f t="shared" si="54"/>
        <v>16.626946738347282</v>
      </c>
      <c r="M467" s="28">
        <f>+Indicadores!AK467</f>
        <v>130</v>
      </c>
      <c r="N467" s="8">
        <f>+Indicadores!AL467</f>
        <v>0</v>
      </c>
      <c r="O467" s="16">
        <f t="shared" si="55"/>
        <v>0</v>
      </c>
      <c r="P467" s="26">
        <f>+Indicadores!AZ467</f>
        <v>111</v>
      </c>
      <c r="Q467" s="6">
        <f>+Indicadores!BA467</f>
        <v>15</v>
      </c>
      <c r="R467" s="13">
        <f t="shared" si="56"/>
        <v>13.513513513513514</v>
      </c>
      <c r="S467" s="27">
        <f>+Indicadores!BO467</f>
        <v>6.8850000000000016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23</v>
      </c>
      <c r="X467" s="13">
        <f t="shared" si="58"/>
        <v>0</v>
      </c>
      <c r="Y467" s="26">
        <f>+Indicadores!CS467</f>
        <v>56.870999999999995</v>
      </c>
      <c r="Z467" s="6">
        <f>+Indicadores!CT467</f>
        <v>2</v>
      </c>
      <c r="AA467" s="47">
        <f t="shared" si="59"/>
        <v>3.5167308470046246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25.54</v>
      </c>
      <c r="K468" s="6">
        <f>+Indicadores!W468</f>
        <v>5</v>
      </c>
      <c r="L468" s="13">
        <f t="shared" si="54"/>
        <v>19.577133907595929</v>
      </c>
      <c r="M468" s="28">
        <f>+Indicadores!AK468</f>
        <v>60</v>
      </c>
      <c r="N468" s="8">
        <f>+Indicadores!AL468</f>
        <v>0</v>
      </c>
      <c r="O468" s="16">
        <f t="shared" si="55"/>
        <v>0</v>
      </c>
      <c r="P468" s="26">
        <f>+Indicadores!AZ468</f>
        <v>53</v>
      </c>
      <c r="Q468" s="6">
        <f>+Indicadores!BA468</f>
        <v>5</v>
      </c>
      <c r="R468" s="13">
        <f t="shared" si="56"/>
        <v>9.433962264150944</v>
      </c>
      <c r="S468" s="27">
        <f>+Indicadores!BO468</f>
        <v>3.3149999999999995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2</v>
      </c>
      <c r="X468" s="13">
        <f t="shared" si="58"/>
        <v>0</v>
      </c>
      <c r="Y468" s="26">
        <f>+Indicadores!CS468</f>
        <v>27.46</v>
      </c>
      <c r="Z468" s="6">
        <f>+Indicadores!CT468</f>
        <v>2</v>
      </c>
      <c r="AA468" s="47">
        <f t="shared" si="59"/>
        <v>7.2833211944646763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33.006</v>
      </c>
      <c r="K469" s="6">
        <f>+Indicadores!W469</f>
        <v>0</v>
      </c>
      <c r="L469" s="13">
        <f t="shared" si="54"/>
        <v>0</v>
      </c>
      <c r="M469" s="28">
        <f>+Indicadores!AK469</f>
        <v>57</v>
      </c>
      <c r="N469" s="8">
        <f>+Indicadores!AL469</f>
        <v>0</v>
      </c>
      <c r="O469" s="16">
        <f t="shared" si="55"/>
        <v>0</v>
      </c>
      <c r="P469" s="26">
        <f>+Indicadores!AZ469</f>
        <v>68</v>
      </c>
      <c r="Q469" s="6">
        <f>+Indicadores!BA469</f>
        <v>3</v>
      </c>
      <c r="R469" s="13">
        <f t="shared" si="56"/>
        <v>4.4117647058823533</v>
      </c>
      <c r="S469" s="27">
        <f>+Indicadores!BO469</f>
        <v>4.3350000000000009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1</v>
      </c>
      <c r="X469" s="13">
        <f t="shared" si="58"/>
        <v>0</v>
      </c>
      <c r="Y469" s="26">
        <f>+Indicadores!CS469</f>
        <v>34.994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6.2930000000000001</v>
      </c>
      <c r="K470" s="6">
        <f>+Indicadores!W470</f>
        <v>0</v>
      </c>
      <c r="L470" s="13">
        <f t="shared" si="54"/>
        <v>0</v>
      </c>
      <c r="M470" s="28">
        <f>+Indicadores!AK470</f>
        <v>34</v>
      </c>
      <c r="N470" s="8">
        <f>+Indicadores!AL470</f>
        <v>0</v>
      </c>
      <c r="O470" s="16">
        <f t="shared" si="55"/>
        <v>0</v>
      </c>
      <c r="P470" s="26">
        <f>+Indicadores!AZ470</f>
        <v>15</v>
      </c>
      <c r="Q470" s="6">
        <f>+Indicadores!BA470</f>
        <v>2</v>
      </c>
      <c r="R470" s="13">
        <f t="shared" si="56"/>
        <v>13.333333333333334</v>
      </c>
      <c r="S470" s="27">
        <f>+Indicadores!BO470</f>
        <v>1.7850000000000001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8.706999999999999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646.37400000000002</v>
      </c>
      <c r="K471" s="6">
        <f>+Indicadores!W471</f>
        <v>261</v>
      </c>
      <c r="L471" s="13">
        <f t="shared" si="54"/>
        <v>40.379099406844951</v>
      </c>
      <c r="M471" s="28">
        <f>+Indicadores!AK471</f>
        <v>0</v>
      </c>
      <c r="N471" s="8">
        <f>+Indicadores!AL471</f>
        <v>734</v>
      </c>
      <c r="O471" s="16">
        <f t="shared" si="55"/>
        <v>0</v>
      </c>
      <c r="P471" s="26">
        <f>+Indicadores!AZ471</f>
        <v>1384</v>
      </c>
      <c r="Q471" s="6">
        <f>+Indicadores!BA471</f>
        <v>457</v>
      </c>
      <c r="R471" s="13">
        <f t="shared" si="56"/>
        <v>33.020231213872833</v>
      </c>
      <c r="S471" s="27">
        <f>+Indicadores!BO471</f>
        <v>109.64999999999998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387</v>
      </c>
      <c r="X471" s="13">
        <f t="shared" si="58"/>
        <v>0</v>
      </c>
      <c r="Y471" s="26">
        <f>+Indicadores!CS471</f>
        <v>737.62599999999998</v>
      </c>
      <c r="Z471" s="6">
        <f>+Indicadores!CT471</f>
        <v>54</v>
      </c>
      <c r="AA471" s="47">
        <f t="shared" si="59"/>
        <v>7.3207831611141696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16.691000000000003</v>
      </c>
      <c r="K472" s="6">
        <f>+Indicadores!W472</f>
        <v>1</v>
      </c>
      <c r="L472" s="13">
        <f t="shared" si="54"/>
        <v>5.9912527709544054</v>
      </c>
      <c r="M472" s="28">
        <f>+Indicadores!AK472</f>
        <v>19</v>
      </c>
      <c r="N472" s="8">
        <f>+Indicadores!AL472</f>
        <v>2</v>
      </c>
      <c r="O472" s="16">
        <f t="shared" si="55"/>
        <v>10.526315789473683</v>
      </c>
      <c r="P472" s="26">
        <f>+Indicadores!AZ472</f>
        <v>34</v>
      </c>
      <c r="Q472" s="6">
        <f>+Indicadores!BA472</f>
        <v>6</v>
      </c>
      <c r="R472" s="13">
        <f t="shared" si="56"/>
        <v>17.647058823529413</v>
      </c>
      <c r="S472" s="27">
        <f>+Indicadores!BO472</f>
        <v>2.04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13</v>
      </c>
      <c r="X472" s="13">
        <f t="shared" si="58"/>
        <v>0</v>
      </c>
      <c r="Y472" s="26">
        <f>+Indicadores!CS472</f>
        <v>17.308999999999997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45.882000000000005</v>
      </c>
      <c r="K473" s="6">
        <f>+Indicadores!W473</f>
        <v>5</v>
      </c>
      <c r="L473" s="13">
        <f t="shared" si="54"/>
        <v>10.897519724510699</v>
      </c>
      <c r="M473" s="28">
        <f>+Indicadores!AK473</f>
        <v>80</v>
      </c>
      <c r="N473" s="8">
        <f>+Indicadores!AL473</f>
        <v>1</v>
      </c>
      <c r="O473" s="16">
        <f t="shared" si="55"/>
        <v>1.25</v>
      </c>
      <c r="P473" s="26">
        <f>+Indicadores!AZ473</f>
        <v>93</v>
      </c>
      <c r="Q473" s="6">
        <f>+Indicadores!BA473</f>
        <v>42</v>
      </c>
      <c r="R473" s="13">
        <f t="shared" si="56"/>
        <v>45.161290322580641</v>
      </c>
      <c r="S473" s="27">
        <f>+Indicadores!BO473</f>
        <v>5.3550000000000004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4</v>
      </c>
      <c r="X473" s="13">
        <f t="shared" si="58"/>
        <v>0</v>
      </c>
      <c r="Y473" s="26">
        <f>+Indicadores!CS473</f>
        <v>47.117999999999995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13.793000000000001</v>
      </c>
      <c r="K474" s="6">
        <f>+Indicadores!W474</f>
        <v>2</v>
      </c>
      <c r="L474" s="13">
        <f t="shared" si="54"/>
        <v>14.500108750815629</v>
      </c>
      <c r="M474" s="28">
        <f>+Indicadores!AK474</f>
        <v>10</v>
      </c>
      <c r="N474" s="8">
        <f>+Indicadores!AL474</f>
        <v>3</v>
      </c>
      <c r="O474" s="16">
        <f t="shared" si="55"/>
        <v>30</v>
      </c>
      <c r="P474" s="26">
        <f>+Indicadores!AZ474</f>
        <v>26</v>
      </c>
      <c r="Q474" s="6">
        <f>+Indicadores!BA474</f>
        <v>5</v>
      </c>
      <c r="R474" s="13">
        <f t="shared" si="56"/>
        <v>19.230769230769234</v>
      </c>
      <c r="S474" s="27">
        <f>+Indicadores!BO474</f>
        <v>0.76500000000000012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12.206999999999999</v>
      </c>
      <c r="Z474" s="6">
        <f>+Indicadores!CT474</f>
        <v>1</v>
      </c>
      <c r="AA474" s="47">
        <f t="shared" si="59"/>
        <v>8.1920209715736885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26.637</v>
      </c>
      <c r="K475" s="6">
        <f>+Indicadores!W475</f>
        <v>0</v>
      </c>
      <c r="L475" s="13">
        <f t="shared" si="54"/>
        <v>0</v>
      </c>
      <c r="M475" s="28">
        <f>+Indicadores!AK475</f>
        <v>50</v>
      </c>
      <c r="N475" s="8">
        <f>+Indicadores!AL475</f>
        <v>0</v>
      </c>
      <c r="O475" s="16">
        <f t="shared" si="55"/>
        <v>0</v>
      </c>
      <c r="P475" s="26">
        <f>+Indicadores!AZ475</f>
        <v>54</v>
      </c>
      <c r="Q475" s="6">
        <f>+Indicadores!BA475</f>
        <v>1</v>
      </c>
      <c r="R475" s="13">
        <f t="shared" si="56"/>
        <v>1.8518518518518516</v>
      </c>
      <c r="S475" s="27">
        <f>+Indicadores!BO475</f>
        <v>3.0600000000000005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27.363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13.22</v>
      </c>
      <c r="K476" s="6">
        <f>+Indicadores!W476</f>
        <v>27</v>
      </c>
      <c r="L476" s="13">
        <f t="shared" si="54"/>
        <v>204.23600605143722</v>
      </c>
      <c r="M476" s="28">
        <f>+Indicadores!AK476</f>
        <v>197</v>
      </c>
      <c r="N476" s="8">
        <f>+Indicadores!AL476</f>
        <v>22</v>
      </c>
      <c r="O476" s="16">
        <f t="shared" si="55"/>
        <v>11.167512690355331</v>
      </c>
      <c r="P476" s="26">
        <f>+Indicadores!AZ476</f>
        <v>28</v>
      </c>
      <c r="Q476" s="6">
        <f>+Indicadores!BA476</f>
        <v>68</v>
      </c>
      <c r="R476" s="13">
        <f t="shared" si="56"/>
        <v>242.85714285714283</v>
      </c>
      <c r="S476" s="27">
        <f>+Indicadores!BO476</f>
        <v>2.04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42</v>
      </c>
      <c r="X476" s="13">
        <f t="shared" si="58"/>
        <v>0</v>
      </c>
      <c r="Y476" s="26">
        <f>+Indicadores!CS476</f>
        <v>14.780000000000001</v>
      </c>
      <c r="Z476" s="6">
        <f>+Indicadores!CT476</f>
        <v>4</v>
      </c>
      <c r="AA476" s="47">
        <f t="shared" si="59"/>
        <v>27.06359945872801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131.251</v>
      </c>
      <c r="K477" s="6">
        <f>+Indicadores!W477</f>
        <v>2</v>
      </c>
      <c r="L477" s="13">
        <f t="shared" si="54"/>
        <v>1.5237979139206559</v>
      </c>
      <c r="M477" s="28">
        <f>+Indicadores!AK477</f>
        <v>0</v>
      </c>
      <c r="N477" s="8">
        <f>+Indicadores!AL477</f>
        <v>52</v>
      </c>
      <c r="O477" s="16">
        <f t="shared" si="55"/>
        <v>0</v>
      </c>
      <c r="P477" s="26">
        <f>+Indicadores!AZ477</f>
        <v>276</v>
      </c>
      <c r="Q477" s="6">
        <f>+Indicadores!BA477</f>
        <v>28</v>
      </c>
      <c r="R477" s="13">
        <f t="shared" si="56"/>
        <v>10.144927536231885</v>
      </c>
      <c r="S477" s="27">
        <f>+Indicadores!BO477</f>
        <v>20.399999999999999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12</v>
      </c>
      <c r="X477" s="13">
        <f t="shared" si="58"/>
        <v>0</v>
      </c>
      <c r="Y477" s="26">
        <f>+Indicadores!CS477</f>
        <v>144.749</v>
      </c>
      <c r="Z477" s="6">
        <f>+Indicadores!CT477</f>
        <v>2</v>
      </c>
      <c r="AA477" s="47">
        <f t="shared" si="59"/>
        <v>1.3817021188401992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83.981999999999999</v>
      </c>
      <c r="K478" s="6">
        <f>+Indicadores!W478</f>
        <v>1</v>
      </c>
      <c r="L478" s="13">
        <f t="shared" si="54"/>
        <v>1.1907313471934462</v>
      </c>
      <c r="M478" s="28">
        <f>+Indicadores!AK478</f>
        <v>151</v>
      </c>
      <c r="N478" s="8">
        <f>+Indicadores!AL478</f>
        <v>0</v>
      </c>
      <c r="O478" s="16">
        <f t="shared" si="55"/>
        <v>0</v>
      </c>
      <c r="P478" s="26">
        <f>+Indicadores!AZ478</f>
        <v>170</v>
      </c>
      <c r="Q478" s="6">
        <f>+Indicadores!BA478</f>
        <v>51</v>
      </c>
      <c r="R478" s="13">
        <f t="shared" si="56"/>
        <v>30</v>
      </c>
      <c r="S478" s="27">
        <f>+Indicadores!BO478</f>
        <v>9.6900000000000013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37</v>
      </c>
      <c r="X478" s="13">
        <f t="shared" si="58"/>
        <v>0</v>
      </c>
      <c r="Y478" s="26">
        <f>+Indicadores!CS478</f>
        <v>86.018000000000001</v>
      </c>
      <c r="Z478" s="6">
        <f>+Indicadores!CT478</f>
        <v>7</v>
      </c>
      <c r="AA478" s="47">
        <f t="shared" si="59"/>
        <v>8.137831616638378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28.109000000000002</v>
      </c>
      <c r="K479" s="6">
        <f>+Indicadores!W479</f>
        <v>0</v>
      </c>
      <c r="L479" s="13">
        <f t="shared" si="54"/>
        <v>0</v>
      </c>
      <c r="M479" s="28">
        <f>+Indicadores!AK479</f>
        <v>43</v>
      </c>
      <c r="N479" s="8">
        <f>+Indicadores!AL479</f>
        <v>0</v>
      </c>
      <c r="O479" s="16">
        <f t="shared" si="55"/>
        <v>0</v>
      </c>
      <c r="P479" s="26">
        <f>+Indicadores!AZ479</f>
        <v>57</v>
      </c>
      <c r="Q479" s="6">
        <f>+Indicadores!BA479</f>
        <v>11</v>
      </c>
      <c r="R479" s="13">
        <f t="shared" si="56"/>
        <v>19.298245614035086</v>
      </c>
      <c r="S479" s="27">
        <f>+Indicadores!BO479</f>
        <v>3.3149999999999995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27</v>
      </c>
      <c r="X479" s="13">
        <f t="shared" si="58"/>
        <v>0</v>
      </c>
      <c r="Y479" s="26">
        <f>+Indicadores!CS479</f>
        <v>28.890999999999998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40.756999999999991</v>
      </c>
      <c r="K480" s="6">
        <f>+Indicadores!W480</f>
        <v>0</v>
      </c>
      <c r="L480" s="13">
        <f t="shared" ref="L480:L482" si="60">IFERROR(K480/J480,0)*100</f>
        <v>0</v>
      </c>
      <c r="M480" s="28">
        <f>+Indicadores!AK480</f>
        <v>86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85</v>
      </c>
      <c r="Q480" s="6">
        <f>+Indicadores!BA480</f>
        <v>38</v>
      </c>
      <c r="R480" s="13">
        <f t="shared" ref="R480:R482" si="62">IFERROR(Q480/P480,0)*100</f>
        <v>44.705882352941181</v>
      </c>
      <c r="S480" s="27">
        <f>+Indicadores!BO480</f>
        <v>5.8649999999999984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12</v>
      </c>
      <c r="X480" s="13">
        <f t="shared" ref="X480:X482" si="64">IFERROR(W480/V480,0)*100</f>
        <v>0</v>
      </c>
      <c r="Y480" s="26">
        <f>+Indicadores!CS480</f>
        <v>44.243000000000002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35.649000000000001</v>
      </c>
      <c r="K481" s="6">
        <f>+Indicadores!W481</f>
        <v>3</v>
      </c>
      <c r="L481" s="13">
        <f t="shared" si="60"/>
        <v>8.4153833207102586</v>
      </c>
      <c r="M481" s="28">
        <f>+Indicadores!AK481</f>
        <v>108</v>
      </c>
      <c r="N481" s="8">
        <f>+Indicadores!AL481</f>
        <v>20</v>
      </c>
      <c r="O481" s="16">
        <f t="shared" si="61"/>
        <v>18.518518518518519</v>
      </c>
      <c r="P481" s="26">
        <f>+Indicadores!AZ481</f>
        <v>75</v>
      </c>
      <c r="Q481" s="6">
        <f>+Indicadores!BA481</f>
        <v>19</v>
      </c>
      <c r="R481" s="13">
        <f t="shared" si="62"/>
        <v>25.333333333333336</v>
      </c>
      <c r="S481" s="27">
        <f>+Indicadores!BO481</f>
        <v>5.3550000000000004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15</v>
      </c>
      <c r="X481" s="13">
        <f t="shared" si="64"/>
        <v>0</v>
      </c>
      <c r="Y481" s="26">
        <f>+Indicadores!CS481</f>
        <v>39.350999999999999</v>
      </c>
      <c r="Z481" s="6">
        <f>+Indicadores!CT481</f>
        <v>3</v>
      </c>
      <c r="AA481" s="47">
        <f t="shared" si="65"/>
        <v>7.6236944423267516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48.646000000000001</v>
      </c>
      <c r="K482" s="6">
        <f>+Indicadores!W482</f>
        <v>4</v>
      </c>
      <c r="L482" s="13">
        <f t="shared" si="60"/>
        <v>8.2226699009168271</v>
      </c>
      <c r="M482" s="28">
        <f>+Indicadores!AK482</f>
        <v>103</v>
      </c>
      <c r="N482" s="8">
        <f>+Indicadores!AL482</f>
        <v>0</v>
      </c>
      <c r="O482" s="16">
        <f t="shared" si="61"/>
        <v>0</v>
      </c>
      <c r="P482" s="26">
        <f>+Indicadores!AZ482</f>
        <v>99</v>
      </c>
      <c r="Q482" s="6">
        <f>+Indicadores!BA482</f>
        <v>25</v>
      </c>
      <c r="R482" s="13">
        <f t="shared" si="62"/>
        <v>25.252525252525253</v>
      </c>
      <c r="S482" s="27">
        <f>+Indicadores!BO482</f>
        <v>5.8649999999999984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10</v>
      </c>
      <c r="X482" s="13">
        <f t="shared" si="64"/>
        <v>0</v>
      </c>
      <c r="Y482" s="26">
        <f>+Indicadores!CS482</f>
        <v>50.353999999999999</v>
      </c>
      <c r="Z482" s="6">
        <f>+Indicadores!CT482</f>
        <v>1</v>
      </c>
      <c r="AA482" s="47">
        <f t="shared" si="65"/>
        <v>1.9859395480001589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143.23399999999998</v>
      </c>
      <c r="K483" s="6">
        <f>+Indicadores!W483</f>
        <v>20</v>
      </c>
      <c r="L483" s="13">
        <f t="shared" si="54"/>
        <v>13.963165170280799</v>
      </c>
      <c r="M483" s="28">
        <f>+Indicadores!AK483</f>
        <v>0</v>
      </c>
      <c r="N483" s="8">
        <f>+Indicadores!AL483</f>
        <v>1</v>
      </c>
      <c r="O483" s="16">
        <f t="shared" si="55"/>
        <v>0</v>
      </c>
      <c r="P483" s="26">
        <f>+Indicadores!AZ483</f>
        <v>307</v>
      </c>
      <c r="Q483" s="6">
        <f>+Indicadores!BA483</f>
        <v>48</v>
      </c>
      <c r="R483" s="13">
        <f t="shared" si="56"/>
        <v>15.635179153094461</v>
      </c>
      <c r="S483" s="27">
        <f>+Indicadores!BO483</f>
        <v>24.989999999999995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9</v>
      </c>
      <c r="X483" s="13">
        <f t="shared" si="58"/>
        <v>0</v>
      </c>
      <c r="Y483" s="26">
        <f>+Indicadores!CS483</f>
        <v>163.76600000000002</v>
      </c>
      <c r="Z483" s="6">
        <f>+Indicadores!CT483</f>
        <v>2</v>
      </c>
      <c r="AA483" s="47">
        <f t="shared" si="59"/>
        <v>1.2212547170963448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>
        <f>+Indicadores!V484</f>
        <v>17.262999999999998</v>
      </c>
      <c r="K484" s="6">
        <f>+Indicadores!W484</f>
        <v>0</v>
      </c>
      <c r="L484" s="13">
        <f t="shared" si="54"/>
        <v>0</v>
      </c>
      <c r="M484" s="28">
        <f>+Indicadores!AK484</f>
        <v>21</v>
      </c>
      <c r="N484" s="8">
        <f>+Indicadores!AL484</f>
        <v>1</v>
      </c>
      <c r="O484" s="16">
        <f t="shared" si="55"/>
        <v>4.7619047619047619</v>
      </c>
      <c r="P484" s="26">
        <f>+Indicadores!AZ484</f>
        <v>34</v>
      </c>
      <c r="Q484" s="6">
        <f>+Indicadores!BA484</f>
        <v>0</v>
      </c>
      <c r="R484" s="13">
        <f t="shared" si="56"/>
        <v>0</v>
      </c>
      <c r="S484" s="27">
        <f>+Indicadores!BO484</f>
        <v>1.5300000000000002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3</v>
      </c>
      <c r="X484" s="13">
        <f t="shared" si="58"/>
        <v>0</v>
      </c>
      <c r="Y484" s="26">
        <f>+Indicadores!CS484</f>
        <v>16.737000000000002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>
        <f>+Indicadores!V485</f>
        <v>11.718</v>
      </c>
      <c r="K485" s="6">
        <f>+Indicadores!W485</f>
        <v>0</v>
      </c>
      <c r="L485" s="13">
        <f t="shared" si="54"/>
        <v>0</v>
      </c>
      <c r="M485" s="28">
        <f>+Indicadores!AK485</f>
        <v>29</v>
      </c>
      <c r="N485" s="8">
        <f>+Indicadores!AL485</f>
        <v>0</v>
      </c>
      <c r="O485" s="16">
        <f t="shared" si="55"/>
        <v>0</v>
      </c>
      <c r="P485" s="26">
        <f>+Indicadores!AZ485</f>
        <v>24</v>
      </c>
      <c r="Q485" s="6">
        <f>+Indicadores!BA485</f>
        <v>3</v>
      </c>
      <c r="R485" s="13">
        <f t="shared" si="56"/>
        <v>12.5</v>
      </c>
      <c r="S485" s="27">
        <f>+Indicadores!BO485</f>
        <v>1.5300000000000002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5</v>
      </c>
      <c r="X485" s="13">
        <f t="shared" si="58"/>
        <v>0</v>
      </c>
      <c r="Y485" s="26">
        <f>+Indicadores!CS485</f>
        <v>12.282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>
        <f>+Indicadores!V486</f>
        <v>76.393000000000001</v>
      </c>
      <c r="K486" s="6">
        <f>+Indicadores!W486</f>
        <v>14</v>
      </c>
      <c r="L486" s="13">
        <f t="shared" si="54"/>
        <v>18.326286439857054</v>
      </c>
      <c r="M486" s="28">
        <f>+Indicadores!AK486</f>
        <v>150</v>
      </c>
      <c r="N486" s="8">
        <f>+Indicadores!AL486</f>
        <v>10</v>
      </c>
      <c r="O486" s="16">
        <f t="shared" si="55"/>
        <v>6.666666666666667</v>
      </c>
      <c r="P486" s="26">
        <f>+Indicadores!AZ486</f>
        <v>157</v>
      </c>
      <c r="Q486" s="6">
        <f>+Indicadores!BA486</f>
        <v>69</v>
      </c>
      <c r="R486" s="13">
        <f t="shared" si="56"/>
        <v>43.949044585987259</v>
      </c>
      <c r="S486" s="27">
        <f>+Indicadores!BO486</f>
        <v>9.9450000000000003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39</v>
      </c>
      <c r="X486" s="13">
        <f t="shared" si="58"/>
        <v>0</v>
      </c>
      <c r="Y486" s="26">
        <f>+Indicadores!CS486</f>
        <v>80.606999999999999</v>
      </c>
      <c r="Z486" s="6">
        <f>+Indicadores!CT486</f>
        <v>3</v>
      </c>
      <c r="AA486" s="47">
        <f t="shared" si="59"/>
        <v>3.721761137370204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>
        <f>+Indicadores!V487</f>
        <v>28.605</v>
      </c>
      <c r="K487" s="6">
        <f>+Indicadores!W487</f>
        <v>0</v>
      </c>
      <c r="L487" s="13">
        <f t="shared" si="54"/>
        <v>0</v>
      </c>
      <c r="M487" s="28">
        <f>+Indicadores!AK487</f>
        <v>64</v>
      </c>
      <c r="N487" s="8">
        <f>+Indicadores!AL487</f>
        <v>0</v>
      </c>
      <c r="O487" s="16">
        <f t="shared" si="55"/>
        <v>0</v>
      </c>
      <c r="P487" s="26">
        <f>+Indicadores!AZ487</f>
        <v>58</v>
      </c>
      <c r="Q487" s="6">
        <f>+Indicadores!BA487</f>
        <v>0</v>
      </c>
      <c r="R487" s="13">
        <f t="shared" si="56"/>
        <v>0</v>
      </c>
      <c r="S487" s="27">
        <f>+Indicadores!BO487</f>
        <v>3.3149999999999995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>
        <f>+Indicadores!CS487</f>
        <v>29.394999999999996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>
        <f>+Indicadores!V488</f>
        <v>91.12</v>
      </c>
      <c r="K488" s="6">
        <f>+Indicadores!W488</f>
        <v>3</v>
      </c>
      <c r="L488" s="13">
        <f t="shared" si="54"/>
        <v>3.292361720807726</v>
      </c>
      <c r="M488" s="28">
        <f>+Indicadores!AK488</f>
        <v>120</v>
      </c>
      <c r="N488" s="8">
        <f>+Indicadores!AL488</f>
        <v>38</v>
      </c>
      <c r="O488" s="16">
        <f t="shared" si="55"/>
        <v>31.666666666666664</v>
      </c>
      <c r="P488" s="26">
        <f>+Indicadores!AZ488</f>
        <v>182</v>
      </c>
      <c r="Q488" s="6">
        <f>+Indicadores!BA488</f>
        <v>49</v>
      </c>
      <c r="R488" s="13">
        <f t="shared" si="56"/>
        <v>26.923076923076923</v>
      </c>
      <c r="S488" s="27">
        <f>+Indicadores!BO488</f>
        <v>9.4349999999999987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95</v>
      </c>
      <c r="X488" s="13">
        <f t="shared" si="58"/>
        <v>0</v>
      </c>
      <c r="Y488" s="26">
        <f>+Indicadores!CS488</f>
        <v>90.88</v>
      </c>
      <c r="Z488" s="6">
        <f>+Indicadores!CT488</f>
        <v>1</v>
      </c>
      <c r="AA488" s="47">
        <f t="shared" si="59"/>
        <v>1.1003521126760565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>
        <f>+Indicadores!V489</f>
        <v>93.573000000000008</v>
      </c>
      <c r="K489" s="6">
        <f>+Indicadores!W489</f>
        <v>1</v>
      </c>
      <c r="L489" s="13">
        <f t="shared" si="54"/>
        <v>1.0686843427056949</v>
      </c>
      <c r="M489" s="28">
        <f>+Indicadores!AK489</f>
        <v>166</v>
      </c>
      <c r="N489" s="8">
        <f>+Indicadores!AL489</f>
        <v>1</v>
      </c>
      <c r="O489" s="16">
        <f t="shared" si="55"/>
        <v>0.60240963855421692</v>
      </c>
      <c r="P489" s="26">
        <f>+Indicadores!AZ489</f>
        <v>183</v>
      </c>
      <c r="Q489" s="6">
        <f>+Indicadores!BA489</f>
        <v>31</v>
      </c>
      <c r="R489" s="13">
        <f t="shared" si="56"/>
        <v>16.939890710382514</v>
      </c>
      <c r="S489" s="27">
        <f>+Indicadores!BO489</f>
        <v>7.6499999999999986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16</v>
      </c>
      <c r="X489" s="13">
        <f t="shared" si="58"/>
        <v>0</v>
      </c>
      <c r="Y489" s="26">
        <f>+Indicadores!CS489</f>
        <v>89.426999999999992</v>
      </c>
      <c r="Z489" s="6">
        <f>+Indicadores!CT489</f>
        <v>2</v>
      </c>
      <c r="AA489" s="47">
        <f t="shared" si="59"/>
        <v>2.2364610240755032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>
        <f>+Indicadores!V490</f>
        <v>409.91800000000001</v>
      </c>
      <c r="K490" s="6">
        <f>+Indicadores!W490</f>
        <v>184</v>
      </c>
      <c r="L490" s="13">
        <f t="shared" ref="L490:L492" si="66">IFERROR(K490/J490,0)*100</f>
        <v>44.887026185724949</v>
      </c>
      <c r="M490" s="28">
        <f>+Indicadores!AK490</f>
        <v>0</v>
      </c>
      <c r="N490" s="8">
        <f>+Indicadores!AL490</f>
        <v>72</v>
      </c>
      <c r="O490" s="16">
        <f t="shared" ref="O490:O492" si="67">IFERROR(N490/M490,0)*100</f>
        <v>0</v>
      </c>
      <c r="P490" s="26">
        <f>+Indicadores!AZ490</f>
        <v>883</v>
      </c>
      <c r="Q490" s="6">
        <f>+Indicadores!BA490</f>
        <v>314</v>
      </c>
      <c r="R490" s="13">
        <f t="shared" ref="R490:R492" si="68">IFERROR(Q490/P490,0)*100</f>
        <v>35.560588901472251</v>
      </c>
      <c r="S490" s="27">
        <f>+Indicadores!BO490</f>
        <v>72.675000000000011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67</v>
      </c>
      <c r="X490" s="13">
        <f t="shared" ref="X490:X492" si="70">IFERROR(W490/V490,0)*100</f>
        <v>0</v>
      </c>
      <c r="Y490" s="26">
        <f>+Indicadores!CS490</f>
        <v>473.08199999999999</v>
      </c>
      <c r="Z490" s="6">
        <f>+Indicadores!CT490</f>
        <v>14</v>
      </c>
      <c r="AA490" s="47">
        <f t="shared" ref="AA490:AA492" si="71">IFERROR(Z490/Y490,0)*100</f>
        <v>2.959317834963072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>
        <f>+Indicadores!V491</f>
        <v>311.61799999999999</v>
      </c>
      <c r="K491" s="6">
        <f>+Indicadores!W491</f>
        <v>71</v>
      </c>
      <c r="L491" s="13">
        <f t="shared" si="66"/>
        <v>22.784306426458034</v>
      </c>
      <c r="M491" s="28">
        <f>+Indicadores!AK491</f>
        <v>0</v>
      </c>
      <c r="N491" s="8">
        <f>+Indicadores!AL491</f>
        <v>244</v>
      </c>
      <c r="O491" s="16">
        <f t="shared" si="67"/>
        <v>0</v>
      </c>
      <c r="P491" s="26">
        <f>+Indicadores!AZ491</f>
        <v>663</v>
      </c>
      <c r="Q491" s="6">
        <f>+Indicadores!BA491</f>
        <v>161</v>
      </c>
      <c r="R491" s="13">
        <f t="shared" si="68"/>
        <v>24.283559577677224</v>
      </c>
      <c r="S491" s="27">
        <f>+Indicadores!BO491</f>
        <v>52.275000000000006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111</v>
      </c>
      <c r="X491" s="13">
        <f t="shared" si="70"/>
        <v>0</v>
      </c>
      <c r="Y491" s="26">
        <f>+Indicadores!CS491</f>
        <v>351.38200000000001</v>
      </c>
      <c r="Z491" s="6">
        <f>+Indicadores!CT491</f>
        <v>12</v>
      </c>
      <c r="AA491" s="47">
        <f t="shared" si="71"/>
        <v>3.4150867147434982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>
        <f>+Indicadores!V492</f>
        <v>217.32499999999999</v>
      </c>
      <c r="K492" s="6">
        <f>+Indicadores!W492</f>
        <v>45</v>
      </c>
      <c r="L492" s="13">
        <f t="shared" si="66"/>
        <v>20.706315426204995</v>
      </c>
      <c r="M492" s="28">
        <f>+Indicadores!AK492</f>
        <v>0</v>
      </c>
      <c r="N492" s="8">
        <f>+Indicadores!AL492</f>
        <v>219</v>
      </c>
      <c r="O492" s="16">
        <f t="shared" si="67"/>
        <v>0</v>
      </c>
      <c r="P492" s="26">
        <f>+Indicadores!AZ492</f>
        <v>466</v>
      </c>
      <c r="Q492" s="6">
        <f>+Indicadores!BA492</f>
        <v>102</v>
      </c>
      <c r="R492" s="13">
        <f t="shared" si="68"/>
        <v>21.888412017167383</v>
      </c>
      <c r="S492" s="27">
        <f>+Indicadores!BO492</f>
        <v>37.230000000000004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239</v>
      </c>
      <c r="X492" s="13">
        <f t="shared" si="70"/>
        <v>0</v>
      </c>
      <c r="Y492" s="26">
        <f>+Indicadores!CS492</f>
        <v>248.67500000000001</v>
      </c>
      <c r="Z492" s="6">
        <f>+Indicadores!CT492</f>
        <v>51</v>
      </c>
      <c r="AA492" s="47">
        <f t="shared" si="71"/>
        <v>20.508696089273144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>
        <f>+Indicadores!V494</f>
        <v>0</v>
      </c>
      <c r="K493" s="6">
        <f>+Indicadores!W494</f>
        <v>3</v>
      </c>
      <c r="L493" s="13">
        <f t="shared" si="54"/>
        <v>0</v>
      </c>
      <c r="M493" s="28">
        <f>+Indicadores!AK494</f>
        <v>0</v>
      </c>
      <c r="N493" s="8">
        <f>+Indicadores!AL494</f>
        <v>2</v>
      </c>
      <c r="O493" s="16">
        <f t="shared" si="55"/>
        <v>0</v>
      </c>
      <c r="P493" s="26">
        <f>+Indicadores!AZ494</f>
        <v>0</v>
      </c>
      <c r="Q493" s="6">
        <f>+Indicadores!BA494</f>
        <v>9</v>
      </c>
      <c r="R493" s="13">
        <f t="shared" si="56"/>
        <v>0</v>
      </c>
      <c r="S493" s="27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2</v>
      </c>
      <c r="X493" s="13">
        <f t="shared" si="58"/>
        <v>0</v>
      </c>
      <c r="Y493" s="26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1457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6022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4967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307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847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909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1593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261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841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574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1252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289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165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111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281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42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0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0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0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0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0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0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0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0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747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1324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2106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190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431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251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657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172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375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226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576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149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87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36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136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15</v>
      </c>
    </row>
    <row r="10" spans="1:21" ht="16.5" customHeight="1" thickBot="1" x14ac:dyDescent="0.3">
      <c r="A10" s="60" t="s">
        <v>589</v>
      </c>
      <c r="B10" s="60">
        <f>SUBTOTAL(109,B5:B9)</f>
        <v>2204</v>
      </c>
      <c r="C10" s="60">
        <f t="shared" ref="C10:F10" si="0">SUBTOTAL(109,C5:C9)</f>
        <v>7346</v>
      </c>
      <c r="D10" s="60">
        <f t="shared" si="0"/>
        <v>7073</v>
      </c>
      <c r="E10" s="60">
        <f t="shared" si="0"/>
        <v>0</v>
      </c>
      <c r="F10" s="60">
        <f t="shared" si="0"/>
        <v>497</v>
      </c>
      <c r="G10" s="60">
        <f>SUBTOTAL(109,G5:G9)</f>
        <v>1278</v>
      </c>
      <c r="H10" s="60">
        <f t="shared" ref="H10" si="1">SUBTOTAL(109,H5:H9)</f>
        <v>1160</v>
      </c>
      <c r="I10" s="60">
        <f t="shared" ref="I10" si="2">SUBTOTAL(109,I5:I9)</f>
        <v>2250</v>
      </c>
      <c r="J10" s="60">
        <f t="shared" ref="J10" si="3">SUBTOTAL(109,J5:J9)</f>
        <v>0</v>
      </c>
      <c r="K10" s="60">
        <f t="shared" ref="K10" si="4">SUBTOTAL(109,K5:K9)</f>
        <v>433</v>
      </c>
      <c r="L10" s="60">
        <f>SUBTOTAL(109,L5:L9)</f>
        <v>1216</v>
      </c>
      <c r="M10" s="60">
        <f t="shared" ref="M10" si="5">SUBTOTAL(109,M5:M9)</f>
        <v>800</v>
      </c>
      <c r="N10" s="60">
        <f t="shared" ref="N10" si="6">SUBTOTAL(109,N5:N9)</f>
        <v>1828</v>
      </c>
      <c r="O10" s="60">
        <f t="shared" ref="O10" si="7">SUBTOTAL(109,O5:O9)</f>
        <v>0</v>
      </c>
      <c r="P10" s="60">
        <f t="shared" ref="P10" si="8">SUBTOTAL(109,P5:P9)</f>
        <v>438</v>
      </c>
      <c r="Q10" s="60">
        <f>SUBTOTAL(109,Q5:Q9)</f>
        <v>252</v>
      </c>
      <c r="R10" s="60">
        <f t="shared" ref="R10" si="9">SUBTOTAL(109,R5:R9)</f>
        <v>147</v>
      </c>
      <c r="S10" s="60">
        <f t="shared" ref="S10" si="10">SUBTOTAL(109,S5:S9)</f>
        <v>417</v>
      </c>
      <c r="T10" s="60">
        <f t="shared" ref="T10" si="11">SUBTOTAL(109,T5:T9)</f>
        <v>0</v>
      </c>
      <c r="U10" s="60">
        <f t="shared" ref="U10" si="12">SUBTOTAL(109,U5:U9)</f>
        <v>57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7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18"/>
      <c r="B13" s="123" t="s">
        <v>226</v>
      </c>
      <c r="C13" s="125" t="s">
        <v>228</v>
      </c>
      <c r="D13" s="125" t="s">
        <v>227</v>
      </c>
      <c r="E13" s="125" t="s">
        <v>244</v>
      </c>
      <c r="F13" s="127" t="s">
        <v>595</v>
      </c>
      <c r="G13" s="129" t="s">
        <v>226</v>
      </c>
      <c r="H13" s="131" t="s">
        <v>228</v>
      </c>
      <c r="I13" s="131" t="s">
        <v>227</v>
      </c>
      <c r="J13" s="131" t="s">
        <v>244</v>
      </c>
      <c r="K13" s="133" t="s">
        <v>595</v>
      </c>
    </row>
    <row r="14" spans="1:21" s="2" customFormat="1" ht="96" customHeight="1" thickBot="1" x14ac:dyDescent="0.25">
      <c r="A14" s="119"/>
      <c r="B14" s="124"/>
      <c r="C14" s="126"/>
      <c r="D14" s="126"/>
      <c r="E14" s="126"/>
      <c r="F14" s="128"/>
      <c r="G14" s="130"/>
      <c r="H14" s="132"/>
      <c r="I14" s="132"/>
      <c r="J14" s="132"/>
      <c r="K14" s="134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0</v>
      </c>
      <c r="C16" s="56">
        <f t="shared" ref="C16:F16" si="13">+C5+H5</f>
        <v>0</v>
      </c>
      <c r="D16" s="56">
        <f t="shared" si="13"/>
        <v>0</v>
      </c>
      <c r="E16" s="56">
        <f t="shared" si="13"/>
        <v>0</v>
      </c>
      <c r="F16" s="56">
        <f t="shared" si="13"/>
        <v>0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0</v>
      </c>
      <c r="C17" s="57">
        <f t="shared" si="15"/>
        <v>0</v>
      </c>
      <c r="D17" s="57">
        <f t="shared" si="15"/>
        <v>0</v>
      </c>
      <c r="E17" s="57">
        <f t="shared" si="15"/>
        <v>0</v>
      </c>
      <c r="F17" s="57">
        <f t="shared" si="15"/>
        <v>0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2304</v>
      </c>
      <c r="C18" s="57">
        <f t="shared" si="17"/>
        <v>6931</v>
      </c>
      <c r="D18" s="57">
        <f t="shared" si="17"/>
        <v>6560</v>
      </c>
      <c r="E18" s="57">
        <f t="shared" si="17"/>
        <v>0</v>
      </c>
      <c r="F18" s="57">
        <f t="shared" si="17"/>
        <v>568</v>
      </c>
      <c r="G18" s="57">
        <f t="shared" ref="G18:K18" si="18">+L7+Q7</f>
        <v>1006</v>
      </c>
      <c r="H18" s="57">
        <f t="shared" si="18"/>
        <v>685</v>
      </c>
      <c r="I18" s="57">
        <f t="shared" si="18"/>
        <v>1533</v>
      </c>
      <c r="J18" s="57">
        <f t="shared" si="18"/>
        <v>0</v>
      </c>
      <c r="K18" s="57">
        <f t="shared" si="18"/>
        <v>331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0</v>
      </c>
      <c r="C19" s="57">
        <f t="shared" si="19"/>
        <v>0</v>
      </c>
      <c r="D19" s="57">
        <f t="shared" si="19"/>
        <v>0</v>
      </c>
      <c r="E19" s="57">
        <f t="shared" si="19"/>
        <v>0</v>
      </c>
      <c r="F19" s="57">
        <f t="shared" si="19"/>
        <v>0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1178</v>
      </c>
      <c r="C20" s="57">
        <f t="shared" si="21"/>
        <v>1575</v>
      </c>
      <c r="D20" s="57">
        <f t="shared" si="21"/>
        <v>2763</v>
      </c>
      <c r="E20" s="57">
        <f t="shared" si="21"/>
        <v>0</v>
      </c>
      <c r="F20" s="57">
        <f t="shared" si="21"/>
        <v>362</v>
      </c>
      <c r="G20" s="57">
        <f t="shared" ref="G20:K20" si="22">+L9+Q9</f>
        <v>462</v>
      </c>
      <c r="H20" s="57">
        <f t="shared" si="22"/>
        <v>262</v>
      </c>
      <c r="I20" s="57">
        <f t="shared" si="22"/>
        <v>712</v>
      </c>
      <c r="J20" s="57">
        <f t="shared" si="22"/>
        <v>0</v>
      </c>
      <c r="K20" s="57">
        <f t="shared" si="22"/>
        <v>164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3482</v>
      </c>
      <c r="C21" s="60">
        <f t="shared" ref="C21" si="23">SUBTOTAL(109,C16:C20)</f>
        <v>8506</v>
      </c>
      <c r="D21" s="60">
        <f t="shared" ref="D21" si="24">SUBTOTAL(109,D16:D20)</f>
        <v>9323</v>
      </c>
      <c r="E21" s="60">
        <f t="shared" ref="E21" si="25">SUBTOTAL(109,E16:E20)</f>
        <v>0</v>
      </c>
      <c r="F21" s="60">
        <f t="shared" ref="F21" si="26">SUBTOTAL(109,F16:F20)</f>
        <v>930</v>
      </c>
      <c r="G21" s="60">
        <f>SUBTOTAL(109,G16:G20)</f>
        <v>1468</v>
      </c>
      <c r="H21" s="60">
        <f t="shared" ref="H21" si="27">SUBTOTAL(109,H16:H20)</f>
        <v>947</v>
      </c>
      <c r="I21" s="60">
        <f t="shared" ref="I21" si="28">SUBTOTAL(109,I16:I20)</f>
        <v>2245</v>
      </c>
      <c r="J21" s="60">
        <f t="shared" ref="J21" si="29">SUBTOTAL(109,J16:J20)</f>
        <v>0</v>
      </c>
      <c r="K21" s="60">
        <f t="shared" ref="K21" si="30">SUBTOTAL(109,K16:K20)</f>
        <v>495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3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35"/>
      <c r="B2" s="123" t="s">
        <v>226</v>
      </c>
      <c r="C2" s="125" t="s">
        <v>228</v>
      </c>
      <c r="D2" s="125" t="s">
        <v>227</v>
      </c>
      <c r="E2" s="125" t="s">
        <v>244</v>
      </c>
      <c r="F2" s="127" t="s">
        <v>595</v>
      </c>
      <c r="G2" s="129" t="s">
        <v>226</v>
      </c>
      <c r="H2" s="131" t="s">
        <v>228</v>
      </c>
      <c r="I2" s="131" t="s">
        <v>227</v>
      </c>
      <c r="J2" s="131" t="s">
        <v>244</v>
      </c>
      <c r="K2" s="133" t="s">
        <v>595</v>
      </c>
      <c r="L2" s="123" t="s">
        <v>226</v>
      </c>
      <c r="M2" s="125" t="s">
        <v>228</v>
      </c>
      <c r="N2" s="125" t="s">
        <v>227</v>
      </c>
      <c r="O2" s="125" t="s">
        <v>244</v>
      </c>
      <c r="P2" s="127" t="s">
        <v>595</v>
      </c>
      <c r="Q2" s="129" t="s">
        <v>226</v>
      </c>
      <c r="R2" s="131" t="s">
        <v>228</v>
      </c>
      <c r="S2" s="131" t="s">
        <v>227</v>
      </c>
      <c r="T2" s="131" t="s">
        <v>244</v>
      </c>
      <c r="U2" s="133" t="s">
        <v>595</v>
      </c>
    </row>
    <row r="3" spans="1:21" ht="96" customHeight="1" thickBot="1" x14ac:dyDescent="0.25">
      <c r="A3" s="135"/>
      <c r="B3" s="124"/>
      <c r="C3" s="126"/>
      <c r="D3" s="126"/>
      <c r="E3" s="126"/>
      <c r="F3" s="128"/>
      <c r="G3" s="130"/>
      <c r="H3" s="132"/>
      <c r="I3" s="132"/>
      <c r="J3" s="132"/>
      <c r="K3" s="134"/>
      <c r="L3" s="124"/>
      <c r="M3" s="126"/>
      <c r="N3" s="126"/>
      <c r="O3" s="126"/>
      <c r="P3" s="128"/>
      <c r="Q3" s="130"/>
      <c r="R3" s="132"/>
      <c r="S3" s="132"/>
      <c r="T3" s="132"/>
      <c r="U3" s="134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981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3918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2903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209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545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626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893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184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487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413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714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192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112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85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183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30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165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937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856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94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130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315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33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123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74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208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31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21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11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44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6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158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738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721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31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119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124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214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26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123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78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191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29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10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10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26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3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153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429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487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89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29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171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18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108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9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139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37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22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5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28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3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1457</v>
      </c>
      <c r="C9" s="60">
        <f t="shared" si="0"/>
        <v>6022</v>
      </c>
      <c r="D9" s="60">
        <f t="shared" si="0"/>
        <v>4967</v>
      </c>
      <c r="E9" s="60">
        <f t="shared" si="0"/>
        <v>0</v>
      </c>
      <c r="F9" s="60">
        <f t="shared" si="0"/>
        <v>307</v>
      </c>
      <c r="G9" s="60">
        <f t="shared" si="0"/>
        <v>847</v>
      </c>
      <c r="H9" s="60">
        <f t="shared" si="0"/>
        <v>909</v>
      </c>
      <c r="I9" s="60">
        <f t="shared" si="0"/>
        <v>1593</v>
      </c>
      <c r="J9" s="60">
        <f t="shared" si="0"/>
        <v>0</v>
      </c>
      <c r="K9" s="60">
        <f t="shared" si="0"/>
        <v>261</v>
      </c>
      <c r="L9" s="60">
        <f t="shared" si="0"/>
        <v>841</v>
      </c>
      <c r="M9" s="60">
        <f t="shared" si="0"/>
        <v>574</v>
      </c>
      <c r="N9" s="60">
        <f t="shared" si="0"/>
        <v>1252</v>
      </c>
      <c r="O9" s="60">
        <f t="shared" si="0"/>
        <v>0</v>
      </c>
      <c r="P9" s="60">
        <f t="shared" si="0"/>
        <v>289</v>
      </c>
      <c r="Q9" s="60">
        <f t="shared" si="0"/>
        <v>165</v>
      </c>
      <c r="R9" s="60">
        <f t="shared" si="0"/>
        <v>111</v>
      </c>
      <c r="S9" s="60">
        <f t="shared" si="0"/>
        <v>281</v>
      </c>
      <c r="T9" s="60">
        <f t="shared" si="0"/>
        <v>0</v>
      </c>
      <c r="U9" s="60">
        <f t="shared" si="0"/>
        <v>42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3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35"/>
      <c r="B12" s="123" t="s">
        <v>226</v>
      </c>
      <c r="C12" s="125" t="s">
        <v>228</v>
      </c>
      <c r="D12" s="125" t="s">
        <v>227</v>
      </c>
      <c r="E12" s="125" t="s">
        <v>244</v>
      </c>
      <c r="F12" s="127" t="s">
        <v>595</v>
      </c>
      <c r="G12" s="129" t="s">
        <v>226</v>
      </c>
      <c r="H12" s="131" t="s">
        <v>228</v>
      </c>
      <c r="I12" s="131" t="s">
        <v>227</v>
      </c>
      <c r="J12" s="131" t="s">
        <v>244</v>
      </c>
      <c r="K12" s="133" t="s">
        <v>595</v>
      </c>
    </row>
    <row r="13" spans="1:21" s="2" customFormat="1" ht="96" customHeight="1" thickBot="1" x14ac:dyDescent="0.25">
      <c r="A13" s="135"/>
      <c r="B13" s="124"/>
      <c r="C13" s="126"/>
      <c r="D13" s="126"/>
      <c r="E13" s="126"/>
      <c r="F13" s="128"/>
      <c r="G13" s="130"/>
      <c r="H13" s="132"/>
      <c r="I13" s="132"/>
      <c r="J13" s="132"/>
      <c r="K13" s="134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1526</v>
      </c>
      <c r="C15" s="56">
        <f t="shared" si="1"/>
        <v>4544</v>
      </c>
      <c r="D15" s="56">
        <f t="shared" si="1"/>
        <v>3796</v>
      </c>
      <c r="E15" s="56">
        <f t="shared" si="1"/>
        <v>0</v>
      </c>
      <c r="F15" s="56">
        <f t="shared" si="1"/>
        <v>393</v>
      </c>
      <c r="G15" s="63">
        <f t="shared" ref="G15:K18" si="2">+L5+Q5</f>
        <v>599</v>
      </c>
      <c r="H15" s="56">
        <f t="shared" si="2"/>
        <v>498</v>
      </c>
      <c r="I15" s="56">
        <f t="shared" si="2"/>
        <v>897</v>
      </c>
      <c r="J15" s="56">
        <f t="shared" si="2"/>
        <v>0</v>
      </c>
      <c r="K15" s="56">
        <f t="shared" si="2"/>
        <v>222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259</v>
      </c>
      <c r="C16" s="57">
        <f t="shared" si="1"/>
        <v>1067</v>
      </c>
      <c r="D16" s="57">
        <f t="shared" si="1"/>
        <v>1171</v>
      </c>
      <c r="E16" s="57">
        <f t="shared" si="1"/>
        <v>0</v>
      </c>
      <c r="F16" s="57">
        <f t="shared" si="1"/>
        <v>70</v>
      </c>
      <c r="G16" s="57">
        <f t="shared" si="2"/>
        <v>144</v>
      </c>
      <c r="H16" s="57">
        <f t="shared" si="2"/>
        <v>85</v>
      </c>
      <c r="I16" s="57">
        <f t="shared" si="2"/>
        <v>252</v>
      </c>
      <c r="J16" s="57">
        <f t="shared" si="2"/>
        <v>0</v>
      </c>
      <c r="K16" s="57">
        <f t="shared" si="2"/>
        <v>37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277</v>
      </c>
      <c r="C17" s="57">
        <f t="shared" si="1"/>
        <v>862</v>
      </c>
      <c r="D17" s="57">
        <f t="shared" si="1"/>
        <v>935</v>
      </c>
      <c r="E17" s="57">
        <f t="shared" si="1"/>
        <v>0</v>
      </c>
      <c r="F17" s="57">
        <f t="shared" si="1"/>
        <v>57</v>
      </c>
      <c r="G17" s="57">
        <f t="shared" si="2"/>
        <v>133</v>
      </c>
      <c r="H17" s="57">
        <f t="shared" si="2"/>
        <v>88</v>
      </c>
      <c r="I17" s="57">
        <f t="shared" si="2"/>
        <v>217</v>
      </c>
      <c r="J17" s="57">
        <f t="shared" si="2"/>
        <v>0</v>
      </c>
      <c r="K17" s="57">
        <f t="shared" si="2"/>
        <v>32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242</v>
      </c>
      <c r="C18" s="57">
        <f t="shared" si="1"/>
        <v>458</v>
      </c>
      <c r="D18" s="57">
        <f t="shared" si="1"/>
        <v>658</v>
      </c>
      <c r="E18" s="57">
        <f t="shared" si="1"/>
        <v>0</v>
      </c>
      <c r="F18" s="57">
        <f t="shared" si="1"/>
        <v>48</v>
      </c>
      <c r="G18" s="57">
        <f t="shared" si="2"/>
        <v>130</v>
      </c>
      <c r="H18" s="57">
        <f t="shared" si="2"/>
        <v>14</v>
      </c>
      <c r="I18" s="57">
        <f t="shared" si="2"/>
        <v>167</v>
      </c>
      <c r="J18" s="57">
        <f t="shared" si="2"/>
        <v>0</v>
      </c>
      <c r="K18" s="57">
        <f t="shared" si="2"/>
        <v>40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2304</v>
      </c>
      <c r="C19" s="60">
        <f t="shared" si="3"/>
        <v>6931</v>
      </c>
      <c r="D19" s="60">
        <f t="shared" si="3"/>
        <v>6560</v>
      </c>
      <c r="E19" s="60">
        <f t="shared" si="3"/>
        <v>0</v>
      </c>
      <c r="F19" s="60">
        <f t="shared" si="3"/>
        <v>568</v>
      </c>
      <c r="G19" s="60">
        <f t="shared" si="3"/>
        <v>1006</v>
      </c>
      <c r="H19" s="60">
        <f t="shared" si="3"/>
        <v>685</v>
      </c>
      <c r="I19" s="60">
        <f t="shared" si="3"/>
        <v>1533</v>
      </c>
      <c r="J19" s="60">
        <f t="shared" si="3"/>
        <v>0</v>
      </c>
      <c r="K19" s="60">
        <f t="shared" si="3"/>
        <v>331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2025-11-06T12:50:59Z</dcterms:modified>
</cp:coreProperties>
</file>